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fiz\Desktop\Work on XRD Cell\Paper 1\Overleaf_online\Manuscript_Data\Manuscript_Data\GC_data\synchrotron_GC\"/>
    </mc:Choice>
  </mc:AlternateContent>
  <xr:revisionPtr revIDLastSave="0" documentId="13_ncr:1_{98ACB057-8E34-4527-A851-959AAE41C11F}" xr6:coauthVersionLast="47" xr6:coauthVersionMax="47" xr10:uidLastSave="{00000000-0000-0000-0000-000000000000}"/>
  <bookViews>
    <workbookView xWindow="28680" yWindow="-120" windowWidth="29040" windowHeight="17520" tabRatio="735" firstSheet="1" activeTab="1" xr2:uid="{5E18F8FA-983F-4AAB-BB0B-A25EC9136B3F}"/>
  </bookViews>
  <sheets>
    <sheet name="Profile1" sheetId="3" r:id="rId1"/>
    <sheet name="Final GC data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0" i="11" l="1"/>
  <c r="B46" i="11"/>
  <c r="B11" i="11"/>
  <c r="B12" i="11"/>
  <c r="B13" i="11"/>
  <c r="B14" i="11"/>
  <c r="B15" i="11"/>
  <c r="B16" i="11"/>
  <c r="B17" i="11"/>
  <c r="B18" i="11"/>
  <c r="B19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10" i="11"/>
  <c r="M22" i="11" l="1"/>
  <c r="T22" i="11" s="1"/>
  <c r="Z22" i="11" s="1"/>
  <c r="AF22" i="11" s="1"/>
  <c r="K11" i="11"/>
  <c r="R11" i="11" s="1"/>
  <c r="X11" i="11" s="1"/>
  <c r="AD11" i="11" s="1"/>
  <c r="L11" i="11"/>
  <c r="S11" i="11" s="1"/>
  <c r="Y11" i="11" s="1"/>
  <c r="AE11" i="11" s="1"/>
  <c r="M11" i="11"/>
  <c r="T11" i="11" s="1"/>
  <c r="Z11" i="11" s="1"/>
  <c r="AF11" i="11" s="1"/>
  <c r="N11" i="11"/>
  <c r="O11" i="11"/>
  <c r="U11" i="11" s="1"/>
  <c r="P11" i="11"/>
  <c r="V11" i="11" s="1"/>
  <c r="AB11" i="11" s="1"/>
  <c r="AH11" i="11" s="1"/>
  <c r="Q11" i="11"/>
  <c r="W11" i="11" s="1"/>
  <c r="AC11" i="11" s="1"/>
  <c r="AI11" i="11" s="1"/>
  <c r="K12" i="11"/>
  <c r="R12" i="11" s="1"/>
  <c r="X12" i="11" s="1"/>
  <c r="AD12" i="11" s="1"/>
  <c r="L12" i="11"/>
  <c r="S12" i="11" s="1"/>
  <c r="Y12" i="11" s="1"/>
  <c r="AE12" i="11" s="1"/>
  <c r="M12" i="11"/>
  <c r="T12" i="11" s="1"/>
  <c r="N12" i="11"/>
  <c r="O12" i="11"/>
  <c r="U12" i="11" s="1"/>
  <c r="P12" i="11"/>
  <c r="V12" i="11" s="1"/>
  <c r="AB12" i="11" s="1"/>
  <c r="AH12" i="11" s="1"/>
  <c r="Q12" i="11"/>
  <c r="W12" i="11" s="1"/>
  <c r="AC12" i="11" s="1"/>
  <c r="AI12" i="11" s="1"/>
  <c r="K13" i="11"/>
  <c r="R13" i="11" s="1"/>
  <c r="X13" i="11" s="1"/>
  <c r="AD13" i="11" s="1"/>
  <c r="L13" i="11"/>
  <c r="S13" i="11" s="1"/>
  <c r="Y13" i="11" s="1"/>
  <c r="AE13" i="11" s="1"/>
  <c r="M13" i="11"/>
  <c r="T13" i="11" s="1"/>
  <c r="N13" i="11"/>
  <c r="O13" i="11"/>
  <c r="U13" i="11" s="1"/>
  <c r="P13" i="11"/>
  <c r="V13" i="11" s="1"/>
  <c r="AB13" i="11" s="1"/>
  <c r="AH13" i="11" s="1"/>
  <c r="Q13" i="11"/>
  <c r="W13" i="11" s="1"/>
  <c r="AC13" i="11" s="1"/>
  <c r="AI13" i="11" s="1"/>
  <c r="K14" i="11"/>
  <c r="R14" i="11" s="1"/>
  <c r="X14" i="11" s="1"/>
  <c r="AD14" i="11" s="1"/>
  <c r="L14" i="11"/>
  <c r="S14" i="11" s="1"/>
  <c r="Y14" i="11" s="1"/>
  <c r="AE14" i="11" s="1"/>
  <c r="M14" i="11"/>
  <c r="T14" i="11" s="1"/>
  <c r="Z14" i="11" s="1"/>
  <c r="AF14" i="11" s="1"/>
  <c r="N14" i="11"/>
  <c r="O14" i="11"/>
  <c r="U14" i="11" s="1"/>
  <c r="P14" i="11"/>
  <c r="V14" i="11" s="1"/>
  <c r="AB14" i="11" s="1"/>
  <c r="AH14" i="11" s="1"/>
  <c r="Q14" i="11"/>
  <c r="W14" i="11" s="1"/>
  <c r="AC14" i="11" s="1"/>
  <c r="AI14" i="11" s="1"/>
  <c r="K15" i="11"/>
  <c r="R15" i="11" s="1"/>
  <c r="X15" i="11" s="1"/>
  <c r="AD15" i="11" s="1"/>
  <c r="L15" i="11"/>
  <c r="S15" i="11" s="1"/>
  <c r="Y15" i="11" s="1"/>
  <c r="AE15" i="11" s="1"/>
  <c r="M15" i="11"/>
  <c r="T15" i="11" s="1"/>
  <c r="Z15" i="11" s="1"/>
  <c r="AF15" i="11" s="1"/>
  <c r="N15" i="11"/>
  <c r="O15" i="11"/>
  <c r="U15" i="11" s="1"/>
  <c r="AA15" i="11" s="1"/>
  <c r="AG15" i="11" s="1"/>
  <c r="P15" i="11"/>
  <c r="V15" i="11" s="1"/>
  <c r="AB15" i="11" s="1"/>
  <c r="AH15" i="11" s="1"/>
  <c r="Q15" i="11"/>
  <c r="W15" i="11" s="1"/>
  <c r="AC15" i="11" s="1"/>
  <c r="AI15" i="11" s="1"/>
  <c r="K16" i="11"/>
  <c r="R16" i="11" s="1"/>
  <c r="X16" i="11" s="1"/>
  <c r="AD16" i="11" s="1"/>
  <c r="L16" i="11"/>
  <c r="S16" i="11" s="1"/>
  <c r="Y16" i="11" s="1"/>
  <c r="AE16" i="11" s="1"/>
  <c r="M16" i="11"/>
  <c r="T16" i="11" s="1"/>
  <c r="N16" i="11"/>
  <c r="O16" i="11"/>
  <c r="U16" i="11" s="1"/>
  <c r="P16" i="11"/>
  <c r="V16" i="11" s="1"/>
  <c r="AB16" i="11" s="1"/>
  <c r="AH16" i="11" s="1"/>
  <c r="Q16" i="11"/>
  <c r="W16" i="11" s="1"/>
  <c r="AC16" i="11" s="1"/>
  <c r="AI16" i="11" s="1"/>
  <c r="K17" i="11"/>
  <c r="R17" i="11" s="1"/>
  <c r="X17" i="11" s="1"/>
  <c r="AD17" i="11" s="1"/>
  <c r="L17" i="11"/>
  <c r="S17" i="11" s="1"/>
  <c r="Y17" i="11" s="1"/>
  <c r="AE17" i="11" s="1"/>
  <c r="M17" i="11"/>
  <c r="T17" i="11" s="1"/>
  <c r="N17" i="11"/>
  <c r="O17" i="11"/>
  <c r="U17" i="11" s="1"/>
  <c r="P17" i="11"/>
  <c r="V17" i="11" s="1"/>
  <c r="AB17" i="11" s="1"/>
  <c r="AH17" i="11" s="1"/>
  <c r="Q17" i="11"/>
  <c r="W17" i="11" s="1"/>
  <c r="AC17" i="11" s="1"/>
  <c r="AI17" i="11" s="1"/>
  <c r="K18" i="11"/>
  <c r="R18" i="11" s="1"/>
  <c r="X18" i="11" s="1"/>
  <c r="AD18" i="11" s="1"/>
  <c r="L18" i="11"/>
  <c r="S18" i="11" s="1"/>
  <c r="Y18" i="11" s="1"/>
  <c r="AE18" i="11" s="1"/>
  <c r="M18" i="11"/>
  <c r="T18" i="11" s="1"/>
  <c r="Z18" i="11" s="1"/>
  <c r="AF18" i="11" s="1"/>
  <c r="N18" i="11"/>
  <c r="O18" i="11"/>
  <c r="U18" i="11" s="1"/>
  <c r="P18" i="11"/>
  <c r="V18" i="11" s="1"/>
  <c r="AB18" i="11" s="1"/>
  <c r="AH18" i="11" s="1"/>
  <c r="Q18" i="11"/>
  <c r="W18" i="11" s="1"/>
  <c r="AC18" i="11" s="1"/>
  <c r="AI18" i="11" s="1"/>
  <c r="K19" i="11"/>
  <c r="R19" i="11" s="1"/>
  <c r="X19" i="11" s="1"/>
  <c r="AD19" i="11" s="1"/>
  <c r="L19" i="11"/>
  <c r="S19" i="11" s="1"/>
  <c r="Y19" i="11" s="1"/>
  <c r="AE19" i="11" s="1"/>
  <c r="M19" i="11"/>
  <c r="T19" i="11" s="1"/>
  <c r="N19" i="11"/>
  <c r="O19" i="11"/>
  <c r="U19" i="11" s="1"/>
  <c r="AA19" i="11" s="1"/>
  <c r="AG19" i="11" s="1"/>
  <c r="P19" i="11"/>
  <c r="V19" i="11" s="1"/>
  <c r="AB19" i="11" s="1"/>
  <c r="AH19" i="11" s="1"/>
  <c r="Q19" i="11"/>
  <c r="W19" i="11" s="1"/>
  <c r="AC19" i="11" s="1"/>
  <c r="AI19" i="11" s="1"/>
  <c r="K20" i="11"/>
  <c r="R20" i="11" s="1"/>
  <c r="X20" i="11" s="1"/>
  <c r="AD20" i="11" s="1"/>
  <c r="L20" i="11"/>
  <c r="S20" i="11" s="1"/>
  <c r="Y20" i="11" s="1"/>
  <c r="AE20" i="11" s="1"/>
  <c r="M20" i="11"/>
  <c r="T20" i="11" s="1"/>
  <c r="N20" i="11"/>
  <c r="O20" i="11"/>
  <c r="U20" i="11" s="1"/>
  <c r="P20" i="11"/>
  <c r="V20" i="11" s="1"/>
  <c r="AB20" i="11" s="1"/>
  <c r="AH20" i="11" s="1"/>
  <c r="Q20" i="11"/>
  <c r="W20" i="11" s="1"/>
  <c r="AC20" i="11" s="1"/>
  <c r="AI20" i="11" s="1"/>
  <c r="K21" i="11"/>
  <c r="R21" i="11" s="1"/>
  <c r="X21" i="11" s="1"/>
  <c r="AD21" i="11" s="1"/>
  <c r="L21" i="11"/>
  <c r="S21" i="11" s="1"/>
  <c r="Y21" i="11" s="1"/>
  <c r="AE21" i="11" s="1"/>
  <c r="M21" i="11"/>
  <c r="T21" i="11" s="1"/>
  <c r="N21" i="11"/>
  <c r="O21" i="11"/>
  <c r="U21" i="11" s="1"/>
  <c r="P21" i="11"/>
  <c r="V21" i="11" s="1"/>
  <c r="AB21" i="11" s="1"/>
  <c r="AH21" i="11" s="1"/>
  <c r="Q21" i="11"/>
  <c r="W21" i="11" s="1"/>
  <c r="AC21" i="11" s="1"/>
  <c r="AI21" i="11" s="1"/>
  <c r="K22" i="11"/>
  <c r="R22" i="11" s="1"/>
  <c r="X22" i="11" s="1"/>
  <c r="AD22" i="11" s="1"/>
  <c r="L22" i="11"/>
  <c r="S22" i="11" s="1"/>
  <c r="Y22" i="11" s="1"/>
  <c r="AE22" i="11" s="1"/>
  <c r="N22" i="11"/>
  <c r="O22" i="11"/>
  <c r="U22" i="11" s="1"/>
  <c r="P22" i="11"/>
  <c r="V22" i="11" s="1"/>
  <c r="AB22" i="11" s="1"/>
  <c r="AH22" i="11" s="1"/>
  <c r="Q22" i="11"/>
  <c r="W22" i="11" s="1"/>
  <c r="AC22" i="11" s="1"/>
  <c r="AI22" i="11" s="1"/>
  <c r="K23" i="11"/>
  <c r="R23" i="11" s="1"/>
  <c r="X23" i="11" s="1"/>
  <c r="AD23" i="11" s="1"/>
  <c r="L23" i="11"/>
  <c r="S23" i="11" s="1"/>
  <c r="Y23" i="11" s="1"/>
  <c r="AE23" i="11" s="1"/>
  <c r="M23" i="11"/>
  <c r="T23" i="11" s="1"/>
  <c r="N23" i="11"/>
  <c r="O23" i="11"/>
  <c r="U23" i="11" s="1"/>
  <c r="AA23" i="11" s="1"/>
  <c r="AG23" i="11" s="1"/>
  <c r="P23" i="11"/>
  <c r="V23" i="11" s="1"/>
  <c r="AB23" i="11" s="1"/>
  <c r="AH23" i="11" s="1"/>
  <c r="Q23" i="11"/>
  <c r="W23" i="11" s="1"/>
  <c r="AC23" i="11" s="1"/>
  <c r="AI23" i="11" s="1"/>
  <c r="K24" i="11"/>
  <c r="R24" i="11" s="1"/>
  <c r="X24" i="11" s="1"/>
  <c r="AD24" i="11" s="1"/>
  <c r="L24" i="11"/>
  <c r="S24" i="11" s="1"/>
  <c r="Y24" i="11" s="1"/>
  <c r="AE24" i="11" s="1"/>
  <c r="M24" i="11"/>
  <c r="T24" i="11" s="1"/>
  <c r="N24" i="11"/>
  <c r="O24" i="11"/>
  <c r="U24" i="11" s="1"/>
  <c r="P24" i="11"/>
  <c r="V24" i="11" s="1"/>
  <c r="AB24" i="11" s="1"/>
  <c r="AH24" i="11" s="1"/>
  <c r="Q24" i="11"/>
  <c r="W24" i="11" s="1"/>
  <c r="AC24" i="11" s="1"/>
  <c r="AI24" i="11" s="1"/>
  <c r="K25" i="11"/>
  <c r="R25" i="11" s="1"/>
  <c r="X25" i="11" s="1"/>
  <c r="AD25" i="11" s="1"/>
  <c r="L25" i="11"/>
  <c r="S25" i="11" s="1"/>
  <c r="Y25" i="11" s="1"/>
  <c r="AE25" i="11" s="1"/>
  <c r="M25" i="11"/>
  <c r="T25" i="11" s="1"/>
  <c r="N25" i="11"/>
  <c r="O25" i="11"/>
  <c r="U25" i="11" s="1"/>
  <c r="P25" i="11"/>
  <c r="V25" i="11" s="1"/>
  <c r="AB25" i="11" s="1"/>
  <c r="AH25" i="11" s="1"/>
  <c r="Q25" i="11"/>
  <c r="W25" i="11" s="1"/>
  <c r="AC25" i="11" s="1"/>
  <c r="AI25" i="11" s="1"/>
  <c r="K26" i="11"/>
  <c r="R26" i="11" s="1"/>
  <c r="X26" i="11" s="1"/>
  <c r="AD26" i="11" s="1"/>
  <c r="L26" i="11"/>
  <c r="S26" i="11" s="1"/>
  <c r="Y26" i="11" s="1"/>
  <c r="AE26" i="11" s="1"/>
  <c r="M26" i="11"/>
  <c r="T26" i="11" s="1"/>
  <c r="N26" i="11"/>
  <c r="O26" i="11"/>
  <c r="U26" i="11" s="1"/>
  <c r="P26" i="11"/>
  <c r="V26" i="11" s="1"/>
  <c r="AB26" i="11" s="1"/>
  <c r="AH26" i="11" s="1"/>
  <c r="Q26" i="11"/>
  <c r="W26" i="11" s="1"/>
  <c r="AC26" i="11" s="1"/>
  <c r="AI26" i="11" s="1"/>
  <c r="K27" i="11"/>
  <c r="R27" i="11" s="1"/>
  <c r="X27" i="11" s="1"/>
  <c r="AD27" i="11" s="1"/>
  <c r="L27" i="11"/>
  <c r="S27" i="11" s="1"/>
  <c r="Y27" i="11" s="1"/>
  <c r="AE27" i="11" s="1"/>
  <c r="M27" i="11"/>
  <c r="T27" i="11" s="1"/>
  <c r="N27" i="11"/>
  <c r="O27" i="11"/>
  <c r="U27" i="11" s="1"/>
  <c r="AA27" i="11" s="1"/>
  <c r="AG27" i="11" s="1"/>
  <c r="P27" i="11"/>
  <c r="V27" i="11" s="1"/>
  <c r="AB27" i="11" s="1"/>
  <c r="AH27" i="11" s="1"/>
  <c r="Q27" i="11"/>
  <c r="W27" i="11" s="1"/>
  <c r="AC27" i="11" s="1"/>
  <c r="AI27" i="11" s="1"/>
  <c r="K28" i="11"/>
  <c r="R28" i="11" s="1"/>
  <c r="X28" i="11" s="1"/>
  <c r="AD28" i="11" s="1"/>
  <c r="L28" i="11"/>
  <c r="S28" i="11" s="1"/>
  <c r="Y28" i="11" s="1"/>
  <c r="AE28" i="11" s="1"/>
  <c r="M28" i="11"/>
  <c r="T28" i="11" s="1"/>
  <c r="N28" i="11"/>
  <c r="O28" i="11"/>
  <c r="U28" i="11" s="1"/>
  <c r="P28" i="11"/>
  <c r="V28" i="11" s="1"/>
  <c r="AB28" i="11" s="1"/>
  <c r="AH28" i="11" s="1"/>
  <c r="Q28" i="11"/>
  <c r="W28" i="11" s="1"/>
  <c r="AC28" i="11" s="1"/>
  <c r="AI28" i="11" s="1"/>
  <c r="K29" i="11"/>
  <c r="R29" i="11" s="1"/>
  <c r="X29" i="11" s="1"/>
  <c r="AD29" i="11" s="1"/>
  <c r="L29" i="11"/>
  <c r="S29" i="11" s="1"/>
  <c r="Y29" i="11" s="1"/>
  <c r="AE29" i="11" s="1"/>
  <c r="M29" i="11"/>
  <c r="T29" i="11" s="1"/>
  <c r="N29" i="11"/>
  <c r="O29" i="11"/>
  <c r="U29" i="11" s="1"/>
  <c r="P29" i="11"/>
  <c r="V29" i="11" s="1"/>
  <c r="AB29" i="11" s="1"/>
  <c r="AH29" i="11" s="1"/>
  <c r="Q29" i="11"/>
  <c r="W29" i="11" s="1"/>
  <c r="AC29" i="11" s="1"/>
  <c r="AI29" i="11" s="1"/>
  <c r="K30" i="11"/>
  <c r="R30" i="11" s="1"/>
  <c r="X30" i="11" s="1"/>
  <c r="AD30" i="11" s="1"/>
  <c r="L30" i="11"/>
  <c r="S30" i="11" s="1"/>
  <c r="Y30" i="11" s="1"/>
  <c r="AE30" i="11" s="1"/>
  <c r="M30" i="11"/>
  <c r="T30" i="11" s="1"/>
  <c r="N30" i="11"/>
  <c r="O30" i="11"/>
  <c r="U30" i="11" s="1"/>
  <c r="AA30" i="11" s="1"/>
  <c r="AG30" i="11" s="1"/>
  <c r="P30" i="11"/>
  <c r="V30" i="11" s="1"/>
  <c r="AB30" i="11" s="1"/>
  <c r="AH30" i="11" s="1"/>
  <c r="Q30" i="11"/>
  <c r="W30" i="11" s="1"/>
  <c r="AC30" i="11" s="1"/>
  <c r="AI30" i="11" s="1"/>
  <c r="K31" i="11"/>
  <c r="R31" i="11" s="1"/>
  <c r="X31" i="11" s="1"/>
  <c r="AD31" i="11" s="1"/>
  <c r="L31" i="11"/>
  <c r="S31" i="11" s="1"/>
  <c r="Y31" i="11" s="1"/>
  <c r="AE31" i="11" s="1"/>
  <c r="M31" i="11"/>
  <c r="T31" i="11" s="1"/>
  <c r="N31" i="11"/>
  <c r="O31" i="11"/>
  <c r="U31" i="11" s="1"/>
  <c r="AA31" i="11" s="1"/>
  <c r="AG31" i="11" s="1"/>
  <c r="P31" i="11"/>
  <c r="V31" i="11" s="1"/>
  <c r="AB31" i="11" s="1"/>
  <c r="AH31" i="11" s="1"/>
  <c r="Q31" i="11"/>
  <c r="W31" i="11" s="1"/>
  <c r="AC31" i="11" s="1"/>
  <c r="AI31" i="11" s="1"/>
  <c r="K32" i="11"/>
  <c r="R32" i="11" s="1"/>
  <c r="X32" i="11" s="1"/>
  <c r="AD32" i="11" s="1"/>
  <c r="L32" i="11"/>
  <c r="S32" i="11" s="1"/>
  <c r="Y32" i="11" s="1"/>
  <c r="AE32" i="11" s="1"/>
  <c r="M32" i="11"/>
  <c r="T32" i="11" s="1"/>
  <c r="Z32" i="11" s="1"/>
  <c r="AF32" i="11" s="1"/>
  <c r="N32" i="11"/>
  <c r="O32" i="11"/>
  <c r="U32" i="11" s="1"/>
  <c r="P32" i="11"/>
  <c r="V32" i="11" s="1"/>
  <c r="AB32" i="11" s="1"/>
  <c r="AH32" i="11" s="1"/>
  <c r="Q32" i="11"/>
  <c r="W32" i="11" s="1"/>
  <c r="AC32" i="11" s="1"/>
  <c r="AI32" i="11" s="1"/>
  <c r="K33" i="11"/>
  <c r="R33" i="11" s="1"/>
  <c r="X33" i="11" s="1"/>
  <c r="AD33" i="11" s="1"/>
  <c r="L33" i="11"/>
  <c r="S33" i="11" s="1"/>
  <c r="Y33" i="11" s="1"/>
  <c r="AE33" i="11" s="1"/>
  <c r="M33" i="11"/>
  <c r="T33" i="11" s="1"/>
  <c r="N33" i="11"/>
  <c r="O33" i="11"/>
  <c r="U33" i="11" s="1"/>
  <c r="P33" i="11"/>
  <c r="V33" i="11" s="1"/>
  <c r="AB33" i="11" s="1"/>
  <c r="AH33" i="11" s="1"/>
  <c r="Q33" i="11"/>
  <c r="W33" i="11" s="1"/>
  <c r="AC33" i="11" s="1"/>
  <c r="AI33" i="11" s="1"/>
  <c r="K34" i="11"/>
  <c r="R34" i="11" s="1"/>
  <c r="X34" i="11" s="1"/>
  <c r="AD34" i="11" s="1"/>
  <c r="L34" i="11"/>
  <c r="S34" i="11" s="1"/>
  <c r="Y34" i="11" s="1"/>
  <c r="AE34" i="11" s="1"/>
  <c r="M34" i="11"/>
  <c r="T34" i="11" s="1"/>
  <c r="N34" i="11"/>
  <c r="O34" i="11"/>
  <c r="U34" i="11" s="1"/>
  <c r="AA34" i="11" s="1"/>
  <c r="AG34" i="11" s="1"/>
  <c r="P34" i="11"/>
  <c r="V34" i="11" s="1"/>
  <c r="AB34" i="11" s="1"/>
  <c r="AH34" i="11" s="1"/>
  <c r="Q34" i="11"/>
  <c r="W34" i="11" s="1"/>
  <c r="AC34" i="11" s="1"/>
  <c r="AI34" i="11" s="1"/>
  <c r="K35" i="11"/>
  <c r="R35" i="11" s="1"/>
  <c r="X35" i="11" s="1"/>
  <c r="AD35" i="11" s="1"/>
  <c r="L35" i="11"/>
  <c r="S35" i="11" s="1"/>
  <c r="Y35" i="11" s="1"/>
  <c r="AE35" i="11" s="1"/>
  <c r="M35" i="11"/>
  <c r="T35" i="11" s="1"/>
  <c r="N35" i="11"/>
  <c r="O35" i="11"/>
  <c r="U35" i="11" s="1"/>
  <c r="AA35" i="11" s="1"/>
  <c r="AG35" i="11" s="1"/>
  <c r="P35" i="11"/>
  <c r="V35" i="11" s="1"/>
  <c r="AB35" i="11" s="1"/>
  <c r="AH35" i="11" s="1"/>
  <c r="Q35" i="11"/>
  <c r="W35" i="11" s="1"/>
  <c r="AC35" i="11" s="1"/>
  <c r="AI35" i="11" s="1"/>
  <c r="K36" i="11"/>
  <c r="R36" i="11" s="1"/>
  <c r="X36" i="11" s="1"/>
  <c r="AD36" i="11" s="1"/>
  <c r="L36" i="11"/>
  <c r="S36" i="11" s="1"/>
  <c r="Y36" i="11" s="1"/>
  <c r="AE36" i="11" s="1"/>
  <c r="M36" i="11"/>
  <c r="T36" i="11" s="1"/>
  <c r="Z36" i="11" s="1"/>
  <c r="AF36" i="11" s="1"/>
  <c r="N36" i="11"/>
  <c r="O36" i="11"/>
  <c r="U36" i="11" s="1"/>
  <c r="P36" i="11"/>
  <c r="V36" i="11" s="1"/>
  <c r="AB36" i="11" s="1"/>
  <c r="AH36" i="11" s="1"/>
  <c r="Q36" i="11"/>
  <c r="W36" i="11" s="1"/>
  <c r="AC36" i="11" s="1"/>
  <c r="AI36" i="11" s="1"/>
  <c r="K37" i="11"/>
  <c r="R37" i="11" s="1"/>
  <c r="X37" i="11" s="1"/>
  <c r="AD37" i="11" s="1"/>
  <c r="L37" i="11"/>
  <c r="S37" i="11" s="1"/>
  <c r="Y37" i="11" s="1"/>
  <c r="AE37" i="11" s="1"/>
  <c r="M37" i="11"/>
  <c r="T37" i="11" s="1"/>
  <c r="N37" i="11"/>
  <c r="O37" i="11"/>
  <c r="U37" i="11" s="1"/>
  <c r="P37" i="11"/>
  <c r="V37" i="11" s="1"/>
  <c r="AB37" i="11" s="1"/>
  <c r="AH37" i="11" s="1"/>
  <c r="Q37" i="11"/>
  <c r="W37" i="11" s="1"/>
  <c r="AC37" i="11" s="1"/>
  <c r="AI37" i="11" s="1"/>
  <c r="K38" i="11"/>
  <c r="R38" i="11" s="1"/>
  <c r="X38" i="11" s="1"/>
  <c r="AD38" i="11" s="1"/>
  <c r="L38" i="11"/>
  <c r="S38" i="11" s="1"/>
  <c r="Y38" i="11" s="1"/>
  <c r="AE38" i="11" s="1"/>
  <c r="M38" i="11"/>
  <c r="T38" i="11" s="1"/>
  <c r="N38" i="11"/>
  <c r="O38" i="11"/>
  <c r="U38" i="11" s="1"/>
  <c r="P38" i="11"/>
  <c r="V38" i="11" s="1"/>
  <c r="AB38" i="11" s="1"/>
  <c r="AH38" i="11" s="1"/>
  <c r="Q38" i="11"/>
  <c r="W38" i="11" s="1"/>
  <c r="AC38" i="11" s="1"/>
  <c r="AI38" i="11" s="1"/>
  <c r="K39" i="11"/>
  <c r="R39" i="11" s="1"/>
  <c r="X39" i="11" s="1"/>
  <c r="AD39" i="11" s="1"/>
  <c r="L39" i="11"/>
  <c r="S39" i="11" s="1"/>
  <c r="Y39" i="11" s="1"/>
  <c r="AE39" i="11" s="1"/>
  <c r="M39" i="11"/>
  <c r="T39" i="11" s="1"/>
  <c r="N39" i="11"/>
  <c r="O39" i="11"/>
  <c r="U39" i="11" s="1"/>
  <c r="P39" i="11"/>
  <c r="V39" i="11" s="1"/>
  <c r="AB39" i="11" s="1"/>
  <c r="AH39" i="11" s="1"/>
  <c r="Q39" i="11"/>
  <c r="W39" i="11" s="1"/>
  <c r="AC39" i="11" s="1"/>
  <c r="AI39" i="11" s="1"/>
  <c r="K40" i="11"/>
  <c r="R40" i="11" s="1"/>
  <c r="X40" i="11" s="1"/>
  <c r="AD40" i="11" s="1"/>
  <c r="L40" i="11"/>
  <c r="S40" i="11" s="1"/>
  <c r="Y40" i="11" s="1"/>
  <c r="AE40" i="11" s="1"/>
  <c r="M40" i="11"/>
  <c r="T40" i="11" s="1"/>
  <c r="N40" i="11"/>
  <c r="O40" i="11"/>
  <c r="U40" i="11" s="1"/>
  <c r="AA40" i="11" s="1"/>
  <c r="AG40" i="11" s="1"/>
  <c r="P40" i="11"/>
  <c r="V40" i="11" s="1"/>
  <c r="AB40" i="11" s="1"/>
  <c r="AH40" i="11" s="1"/>
  <c r="Q40" i="11"/>
  <c r="W40" i="11" s="1"/>
  <c r="AC40" i="11" s="1"/>
  <c r="AI40" i="11" s="1"/>
  <c r="K41" i="11"/>
  <c r="R41" i="11" s="1"/>
  <c r="X41" i="11" s="1"/>
  <c r="AD41" i="11" s="1"/>
  <c r="L41" i="11"/>
  <c r="S41" i="11" s="1"/>
  <c r="Y41" i="11" s="1"/>
  <c r="AE41" i="11" s="1"/>
  <c r="M41" i="11"/>
  <c r="T41" i="11" s="1"/>
  <c r="N41" i="11"/>
  <c r="O41" i="11"/>
  <c r="U41" i="11" s="1"/>
  <c r="P41" i="11"/>
  <c r="V41" i="11" s="1"/>
  <c r="AB41" i="11" s="1"/>
  <c r="AH41" i="11" s="1"/>
  <c r="Q41" i="11"/>
  <c r="W41" i="11" s="1"/>
  <c r="AC41" i="11" s="1"/>
  <c r="AI41" i="11" s="1"/>
  <c r="K42" i="11"/>
  <c r="R42" i="11" s="1"/>
  <c r="X42" i="11" s="1"/>
  <c r="AD42" i="11" s="1"/>
  <c r="L42" i="11"/>
  <c r="S42" i="11" s="1"/>
  <c r="Y42" i="11" s="1"/>
  <c r="AE42" i="11" s="1"/>
  <c r="M42" i="11"/>
  <c r="T42" i="11" s="1"/>
  <c r="N42" i="11"/>
  <c r="O42" i="11"/>
  <c r="U42" i="11" s="1"/>
  <c r="P42" i="11"/>
  <c r="V42" i="11" s="1"/>
  <c r="AB42" i="11" s="1"/>
  <c r="AH42" i="11" s="1"/>
  <c r="Q42" i="11"/>
  <c r="W42" i="11" s="1"/>
  <c r="AC42" i="11" s="1"/>
  <c r="AI42" i="11" s="1"/>
  <c r="K43" i="11"/>
  <c r="R43" i="11" s="1"/>
  <c r="X43" i="11" s="1"/>
  <c r="AD43" i="11" s="1"/>
  <c r="L43" i="11"/>
  <c r="S43" i="11" s="1"/>
  <c r="Y43" i="11" s="1"/>
  <c r="AE43" i="11" s="1"/>
  <c r="M43" i="11"/>
  <c r="T43" i="11" s="1"/>
  <c r="N43" i="11"/>
  <c r="O43" i="11"/>
  <c r="U43" i="11" s="1"/>
  <c r="P43" i="11"/>
  <c r="V43" i="11" s="1"/>
  <c r="AB43" i="11" s="1"/>
  <c r="AH43" i="11" s="1"/>
  <c r="Q43" i="11"/>
  <c r="W43" i="11" s="1"/>
  <c r="AC43" i="11" s="1"/>
  <c r="AI43" i="11" s="1"/>
  <c r="K44" i="11"/>
  <c r="R44" i="11" s="1"/>
  <c r="X44" i="11" s="1"/>
  <c r="AD44" i="11" s="1"/>
  <c r="L44" i="11"/>
  <c r="S44" i="11" s="1"/>
  <c r="Y44" i="11" s="1"/>
  <c r="AE44" i="11" s="1"/>
  <c r="M44" i="11"/>
  <c r="T44" i="11" s="1"/>
  <c r="Z44" i="11" s="1"/>
  <c r="AF44" i="11" s="1"/>
  <c r="N44" i="11"/>
  <c r="O44" i="11"/>
  <c r="U44" i="11" s="1"/>
  <c r="AA44" i="11" s="1"/>
  <c r="AG44" i="11" s="1"/>
  <c r="P44" i="11"/>
  <c r="V44" i="11" s="1"/>
  <c r="AB44" i="11" s="1"/>
  <c r="AH44" i="11" s="1"/>
  <c r="Q44" i="11"/>
  <c r="W44" i="11" s="1"/>
  <c r="AC44" i="11" s="1"/>
  <c r="AI44" i="11" s="1"/>
  <c r="K45" i="11"/>
  <c r="R45" i="11" s="1"/>
  <c r="X45" i="11" s="1"/>
  <c r="AD45" i="11" s="1"/>
  <c r="L45" i="11"/>
  <c r="S45" i="11" s="1"/>
  <c r="Y45" i="11" s="1"/>
  <c r="AE45" i="11" s="1"/>
  <c r="M45" i="11"/>
  <c r="T45" i="11" s="1"/>
  <c r="N45" i="11"/>
  <c r="O45" i="11"/>
  <c r="U45" i="11" s="1"/>
  <c r="P45" i="11"/>
  <c r="V45" i="11" s="1"/>
  <c r="AB45" i="11" s="1"/>
  <c r="AH45" i="11" s="1"/>
  <c r="Q45" i="11"/>
  <c r="W45" i="11" s="1"/>
  <c r="AC45" i="11" s="1"/>
  <c r="AI45" i="11" s="1"/>
  <c r="Z30" i="11" l="1"/>
  <c r="AF30" i="11" s="1"/>
  <c r="Z43" i="11"/>
  <c r="AF43" i="11" s="1"/>
  <c r="AA32" i="11"/>
  <c r="AG32" i="11" s="1"/>
  <c r="AA41" i="11"/>
  <c r="AG41" i="11" s="1"/>
  <c r="Z39" i="11"/>
  <c r="AF39" i="11" s="1"/>
  <c r="AA33" i="11"/>
  <c r="AG33" i="11" s="1"/>
  <c r="Z23" i="11"/>
  <c r="AF23" i="11" s="1"/>
  <c r="AA42" i="11"/>
  <c r="AG42" i="11" s="1"/>
  <c r="AA45" i="11"/>
  <c r="AG45" i="11" s="1"/>
  <c r="AJ43" i="11" s="1"/>
  <c r="AA39" i="11"/>
  <c r="AG39" i="11" s="1"/>
  <c r="AA16" i="11"/>
  <c r="AG16" i="11" s="1"/>
  <c r="AA24" i="11"/>
  <c r="AG24" i="11" s="1"/>
  <c r="AJ24" i="11" s="1"/>
  <c r="AA25" i="11"/>
  <c r="AG25" i="11" s="1"/>
  <c r="Z40" i="11"/>
  <c r="AF40" i="11" s="1"/>
  <c r="AA43" i="11"/>
  <c r="AG43" i="11" s="1"/>
  <c r="AA20" i="11"/>
  <c r="AG20" i="11" s="1"/>
  <c r="AA12" i="11"/>
  <c r="AG12" i="11" s="1"/>
  <c r="Z27" i="11"/>
  <c r="AF27" i="11" s="1"/>
  <c r="AA17" i="11"/>
  <c r="AG17" i="11" s="1"/>
  <c r="Z31" i="11"/>
  <c r="AF31" i="11" s="1"/>
  <c r="Z42" i="11"/>
  <c r="AF42" i="11" s="1"/>
  <c r="AA36" i="11"/>
  <c r="AG36" i="11" s="1"/>
  <c r="AA28" i="11"/>
  <c r="AG28" i="11" s="1"/>
  <c r="AA21" i="11"/>
  <c r="AG21" i="11" s="1"/>
  <c r="Z19" i="11"/>
  <c r="AF19" i="11" s="1"/>
  <c r="AA13" i="11"/>
  <c r="AG13" i="11" s="1"/>
  <c r="AA11" i="11"/>
  <c r="AG11" i="11" s="1"/>
  <c r="AA37" i="11"/>
  <c r="AG37" i="11" s="1"/>
  <c r="Z20" i="11"/>
  <c r="AF20" i="11" s="1"/>
  <c r="AA14" i="11"/>
  <c r="AG14" i="11" s="1"/>
  <c r="Z12" i="11"/>
  <c r="AF12" i="11" s="1"/>
  <c r="Z45" i="11"/>
  <c r="AF45" i="11" s="1"/>
  <c r="Z41" i="11"/>
  <c r="AF41" i="11" s="1"/>
  <c r="Z28" i="11"/>
  <c r="AF28" i="11" s="1"/>
  <c r="AA22" i="11"/>
  <c r="AG22" i="11" s="1"/>
  <c r="Z21" i="11"/>
  <c r="AF21" i="11" s="1"/>
  <c r="Z13" i="11"/>
  <c r="AF13" i="11" s="1"/>
  <c r="Z37" i="11"/>
  <c r="AF37" i="11" s="1"/>
  <c r="Z29" i="11"/>
  <c r="AF29" i="11" s="1"/>
  <c r="AA38" i="11"/>
  <c r="AG38" i="11" s="1"/>
  <c r="Z35" i="11"/>
  <c r="AF35" i="11" s="1"/>
  <c r="Z16" i="11"/>
  <c r="AF16" i="11" s="1"/>
  <c r="Z24" i="11"/>
  <c r="AF24" i="11" s="1"/>
  <c r="Z38" i="11"/>
  <c r="AF38" i="11" s="1"/>
  <c r="Z34" i="11"/>
  <c r="AF34" i="11" s="1"/>
  <c r="Z17" i="11"/>
  <c r="AF17" i="11" s="1"/>
  <c r="AA18" i="11"/>
  <c r="AG18" i="11" s="1"/>
  <c r="AA26" i="11"/>
  <c r="AG26" i="11" s="1"/>
  <c r="AA29" i="11"/>
  <c r="AG29" i="11" s="1"/>
  <c r="Z26" i="11"/>
  <c r="AF26" i="11" s="1"/>
  <c r="Z33" i="11"/>
  <c r="AF33" i="11" s="1"/>
  <c r="Z25" i="11"/>
  <c r="AF25" i="11" s="1"/>
  <c r="AJ19" i="11"/>
  <c r="AK19" i="11" s="1"/>
  <c r="O10" i="11"/>
  <c r="U10" i="11" s="1"/>
  <c r="AA10" i="11" s="1"/>
  <c r="AG10" i="11" s="1"/>
  <c r="K10" i="11"/>
  <c r="R10" i="11" s="1"/>
  <c r="Q10" i="11"/>
  <c r="W10" i="11" s="1"/>
  <c r="AC10" i="11" s="1"/>
  <c r="AI10" i="11" s="1"/>
  <c r="P10" i="11"/>
  <c r="V10" i="11" s="1"/>
  <c r="AB10" i="11" s="1"/>
  <c r="AH10" i="11" s="1"/>
  <c r="N10" i="11"/>
  <c r="M10" i="11"/>
  <c r="T10" i="11" s="1"/>
  <c r="L10" i="11"/>
  <c r="F5" i="11"/>
  <c r="F6" i="11" s="1"/>
  <c r="E5" i="11"/>
  <c r="E6" i="11" s="1"/>
  <c r="D5" i="11"/>
  <c r="D6" i="11" s="1"/>
  <c r="G4" i="11"/>
  <c r="AJ32" i="11" l="1"/>
  <c r="AJ42" i="11"/>
  <c r="AJ35" i="11"/>
  <c r="AJ40" i="11"/>
  <c r="AJ34" i="11"/>
  <c r="AF46" i="11"/>
  <c r="AJ16" i="11"/>
  <c r="AJ18" i="11"/>
  <c r="AK18" i="11" s="1"/>
  <c r="AJ26" i="11"/>
  <c r="AK26" i="11" s="1"/>
  <c r="AJ27" i="11"/>
  <c r="AK27" i="11" s="1"/>
  <c r="AJ11" i="11"/>
  <c r="AK11" i="11" s="1"/>
  <c r="AJ12" i="11"/>
  <c r="AK12" i="11" s="1"/>
  <c r="AJ20" i="11"/>
  <c r="AJ28" i="11"/>
  <c r="AJ36" i="11"/>
  <c r="AK36" i="11" s="1"/>
  <c r="AJ44" i="11"/>
  <c r="X10" i="11"/>
  <c r="AD10" i="11" s="1"/>
  <c r="AJ10" i="11" s="1"/>
  <c r="S10" i="11"/>
  <c r="Y10" i="11" s="1"/>
  <c r="AE10" i="11" s="1"/>
  <c r="AJ13" i="11"/>
  <c r="AK13" i="11" s="1"/>
  <c r="AJ21" i="11"/>
  <c r="AK21" i="11" s="1"/>
  <c r="AJ29" i="11"/>
  <c r="AJ37" i="11"/>
  <c r="AJ45" i="11"/>
  <c r="AK45" i="11" s="1"/>
  <c r="Z10" i="11"/>
  <c r="AF10" i="11" s="1"/>
  <c r="AJ14" i="11"/>
  <c r="AK14" i="11" s="1"/>
  <c r="AJ22" i="11"/>
  <c r="AK22" i="11" s="1"/>
  <c r="AJ30" i="11"/>
  <c r="AK30" i="11" s="1"/>
  <c r="AJ38" i="11"/>
  <c r="AJ15" i="11"/>
  <c r="AK15" i="11" s="1"/>
  <c r="AJ23" i="11"/>
  <c r="AJ31" i="11"/>
  <c r="AK31" i="11" s="1"/>
  <c r="AJ39" i="11"/>
  <c r="AJ17" i="11"/>
  <c r="AK17" i="11" s="1"/>
  <c r="AJ25" i="11"/>
  <c r="AK25" i="11" s="1"/>
  <c r="AJ33" i="11"/>
  <c r="AK33" i="11" s="1"/>
  <c r="AJ41" i="11"/>
  <c r="AK41" i="11" s="1"/>
  <c r="AK32" i="11"/>
  <c r="AK34" i="11"/>
  <c r="AK42" i="11"/>
  <c r="AK40" i="11"/>
  <c r="AK35" i="11"/>
  <c r="AK28" i="11"/>
  <c r="AK24" i="11"/>
  <c r="AK43" i="11"/>
  <c r="AK29" i="11"/>
  <c r="AK38" i="11"/>
  <c r="AK10" i="11" l="1"/>
  <c r="AK39" i="11"/>
  <c r="AK16" i="11"/>
  <c r="AK44" i="11"/>
  <c r="AK23" i="11"/>
  <c r="AK37" i="11"/>
  <c r="AK20" i="11"/>
  <c r="R122" i="3" l="1"/>
  <c r="X122" i="3" s="1"/>
  <c r="R110" i="3"/>
  <c r="X110" i="3" s="1"/>
  <c r="Q30" i="3"/>
  <c r="W30" i="3" s="1"/>
  <c r="Q99" i="3"/>
  <c r="W99" i="3" s="1"/>
  <c r="Q122" i="3"/>
  <c r="W122" i="3" s="1"/>
  <c r="M122" i="3"/>
  <c r="T122" i="3" s="1"/>
  <c r="M99" i="3"/>
  <c r="T99" i="3" s="1"/>
  <c r="L131" i="3"/>
  <c r="S131" i="3" s="1"/>
  <c r="M131" i="3"/>
  <c r="T131" i="3" s="1"/>
  <c r="N131" i="3"/>
  <c r="U131" i="3" s="1"/>
  <c r="Y131" i="3" s="1"/>
  <c r="O131" i="3"/>
  <c r="P131" i="3"/>
  <c r="Q131" i="3"/>
  <c r="R131" i="3"/>
  <c r="X131" i="3" s="1"/>
  <c r="V131" i="3"/>
  <c r="Z131" i="3" s="1"/>
  <c r="W131" i="3"/>
  <c r="L130" i="3"/>
  <c r="S130" i="3" s="1"/>
  <c r="P122" i="3"/>
  <c r="V122" i="3" s="1"/>
  <c r="Z122" i="3" s="1"/>
  <c r="N133" i="3"/>
  <c r="U133" i="3" s="1"/>
  <c r="Y133" i="3" s="1"/>
  <c r="N89" i="3"/>
  <c r="U89" i="3" s="1"/>
  <c r="Y89" i="3" s="1"/>
  <c r="N44" i="3"/>
  <c r="U44" i="3" s="1"/>
  <c r="Y44" i="3" s="1"/>
  <c r="U35" i="3"/>
  <c r="Y35" i="3" s="1"/>
  <c r="U43" i="3"/>
  <c r="Y43" i="3" s="1"/>
  <c r="U80" i="3"/>
  <c r="Y80" i="3" s="1"/>
  <c r="Z24" i="3"/>
  <c r="Z40" i="3"/>
  <c r="Z55" i="3"/>
  <c r="Z87" i="3"/>
  <c r="Z106" i="3"/>
  <c r="Z120" i="3"/>
  <c r="Y15" i="3"/>
  <c r="Y16" i="3"/>
  <c r="Y30" i="3"/>
  <c r="Y31" i="3"/>
  <c r="Y50" i="3"/>
  <c r="Y65" i="3"/>
  <c r="Y66" i="3"/>
  <c r="Y86" i="3"/>
  <c r="Y103" i="3"/>
  <c r="Y120" i="3"/>
  <c r="X17" i="3"/>
  <c r="X18" i="3"/>
  <c r="X33" i="3"/>
  <c r="X36" i="3"/>
  <c r="X50" i="3"/>
  <c r="X68" i="3"/>
  <c r="X79" i="3"/>
  <c r="X88" i="3"/>
  <c r="X94" i="3"/>
  <c r="X95" i="3"/>
  <c r="X103" i="3"/>
  <c r="X113" i="3"/>
  <c r="X114" i="3"/>
  <c r="X133" i="3"/>
  <c r="X134" i="3"/>
  <c r="W14" i="3"/>
  <c r="W21" i="3"/>
  <c r="W29" i="3"/>
  <c r="W32" i="3"/>
  <c r="W38" i="3"/>
  <c r="W39" i="3"/>
  <c r="W48" i="3"/>
  <c r="W54" i="3"/>
  <c r="W55" i="3"/>
  <c r="W64" i="3"/>
  <c r="W70" i="3"/>
  <c r="W71" i="3"/>
  <c r="W80" i="3"/>
  <c r="W86" i="3"/>
  <c r="W87" i="3"/>
  <c r="W95" i="3"/>
  <c r="W104" i="3"/>
  <c r="W114" i="3"/>
  <c r="W120" i="3"/>
  <c r="V12" i="3"/>
  <c r="Z12" i="3" s="1"/>
  <c r="V13" i="3"/>
  <c r="Z13" i="3" s="1"/>
  <c r="V20" i="3"/>
  <c r="Z20" i="3" s="1"/>
  <c r="V21" i="3"/>
  <c r="Z21" i="3" s="1"/>
  <c r="V28" i="3"/>
  <c r="Z28" i="3" s="1"/>
  <c r="V36" i="3"/>
  <c r="Z36" i="3" s="1"/>
  <c r="V39" i="3"/>
  <c r="Z39" i="3" s="1"/>
  <c r="V45" i="3"/>
  <c r="Z45" i="3" s="1"/>
  <c r="V55" i="3"/>
  <c r="V61" i="3"/>
  <c r="Z61" i="3" s="1"/>
  <c r="V71" i="3"/>
  <c r="Z71" i="3" s="1"/>
  <c r="V77" i="3"/>
  <c r="Z77" i="3" s="1"/>
  <c r="V87" i="3"/>
  <c r="V93" i="3"/>
  <c r="Z93" i="3" s="1"/>
  <c r="V102" i="3"/>
  <c r="Z102" i="3" s="1"/>
  <c r="V108" i="3"/>
  <c r="Z108" i="3" s="1"/>
  <c r="V109" i="3"/>
  <c r="Z109" i="3" s="1"/>
  <c r="V117" i="3"/>
  <c r="Z117" i="3" s="1"/>
  <c r="V127" i="3"/>
  <c r="Z127" i="3" s="1"/>
  <c r="V136" i="3"/>
  <c r="Z136" i="3" s="1"/>
  <c r="T93" i="3"/>
  <c r="T23" i="3"/>
  <c r="T27" i="3"/>
  <c r="T37" i="3"/>
  <c r="T38" i="3"/>
  <c r="T46" i="3"/>
  <c r="T53" i="3"/>
  <c r="T62" i="3"/>
  <c r="T64" i="3"/>
  <c r="T70" i="3"/>
  <c r="T76" i="3"/>
  <c r="T77" i="3"/>
  <c r="T82" i="3"/>
  <c r="T84" i="3"/>
  <c r="T85" i="3"/>
  <c r="T92" i="3"/>
  <c r="T97" i="3"/>
  <c r="T100" i="3"/>
  <c r="T102" i="3"/>
  <c r="T103" i="3"/>
  <c r="T108" i="3"/>
  <c r="T110" i="3"/>
  <c r="T111" i="3"/>
  <c r="T116" i="3"/>
  <c r="T118" i="3"/>
  <c r="T119" i="3"/>
  <c r="T126" i="3"/>
  <c r="T129" i="3"/>
  <c r="T132" i="3"/>
  <c r="T11" i="3"/>
  <c r="T12" i="3"/>
  <c r="T13" i="3"/>
  <c r="T16" i="3"/>
  <c r="T19" i="3"/>
  <c r="T20" i="3"/>
  <c r="T21" i="3"/>
  <c r="S15" i="3"/>
  <c r="S16" i="3"/>
  <c r="S17" i="3"/>
  <c r="S18" i="3"/>
  <c r="S19" i="3"/>
  <c r="S23" i="3"/>
  <c r="S24" i="3"/>
  <c r="S25" i="3"/>
  <c r="S26" i="3"/>
  <c r="S27" i="3"/>
  <c r="S31" i="3"/>
  <c r="S32" i="3"/>
  <c r="S33" i="3"/>
  <c r="S34" i="3"/>
  <c r="S35" i="3"/>
  <c r="S39" i="3"/>
  <c r="S40" i="3"/>
  <c r="S41" i="3"/>
  <c r="S42" i="3"/>
  <c r="S43" i="3"/>
  <c r="S47" i="3"/>
  <c r="S48" i="3"/>
  <c r="S49" i="3"/>
  <c r="S50" i="3"/>
  <c r="S51" i="3"/>
  <c r="S55" i="3"/>
  <c r="S56" i="3"/>
  <c r="S57" i="3"/>
  <c r="S58" i="3"/>
  <c r="S59" i="3"/>
  <c r="S63" i="3"/>
  <c r="S64" i="3"/>
  <c r="S65" i="3"/>
  <c r="S66" i="3"/>
  <c r="S67" i="3"/>
  <c r="S71" i="3"/>
  <c r="S72" i="3"/>
  <c r="S73" i="3"/>
  <c r="S74" i="3"/>
  <c r="S75" i="3"/>
  <c r="S79" i="3"/>
  <c r="S80" i="3"/>
  <c r="S81" i="3"/>
  <c r="S82" i="3"/>
  <c r="S83" i="3"/>
  <c r="S87" i="3"/>
  <c r="S88" i="3"/>
  <c r="S89" i="3"/>
  <c r="S90" i="3"/>
  <c r="S91" i="3"/>
  <c r="S95" i="3"/>
  <c r="S96" i="3"/>
  <c r="S97" i="3"/>
  <c r="S98" i="3"/>
  <c r="S100" i="3"/>
  <c r="S105" i="3"/>
  <c r="S108" i="3"/>
  <c r="S109" i="3"/>
  <c r="S112" i="3"/>
  <c r="S113" i="3"/>
  <c r="S116" i="3"/>
  <c r="S117" i="3"/>
  <c r="S120" i="3"/>
  <c r="S121" i="3"/>
  <c r="S128" i="3"/>
  <c r="S12" i="3"/>
  <c r="S11" i="3"/>
  <c r="Q26" i="3"/>
  <c r="W26" i="3" s="1"/>
  <c r="N22" i="3"/>
  <c r="U22" i="3" s="1"/>
  <c r="Y22" i="3" s="1"/>
  <c r="M11" i="3"/>
  <c r="N11" i="3"/>
  <c r="U11" i="3" s="1"/>
  <c r="Y11" i="3" s="1"/>
  <c r="O11" i="3"/>
  <c r="P11" i="3"/>
  <c r="V11" i="3" s="1"/>
  <c r="Z11" i="3" s="1"/>
  <c r="Q11" i="3"/>
  <c r="W11" i="3" s="1"/>
  <c r="R11" i="3"/>
  <c r="X11" i="3" s="1"/>
  <c r="M12" i="3"/>
  <c r="N12" i="3"/>
  <c r="U12" i="3" s="1"/>
  <c r="Y12" i="3" s="1"/>
  <c r="O12" i="3"/>
  <c r="P12" i="3"/>
  <c r="Q12" i="3"/>
  <c r="W12" i="3" s="1"/>
  <c r="R12" i="3"/>
  <c r="X12" i="3" s="1"/>
  <c r="M13" i="3"/>
  <c r="N13" i="3"/>
  <c r="U13" i="3" s="1"/>
  <c r="Y13" i="3" s="1"/>
  <c r="O13" i="3"/>
  <c r="P13" i="3"/>
  <c r="Q13" i="3"/>
  <c r="W13" i="3" s="1"/>
  <c r="R13" i="3"/>
  <c r="X13" i="3" s="1"/>
  <c r="M14" i="3"/>
  <c r="T14" i="3" s="1"/>
  <c r="N14" i="3"/>
  <c r="U14" i="3" s="1"/>
  <c r="Y14" i="3" s="1"/>
  <c r="O14" i="3"/>
  <c r="P14" i="3"/>
  <c r="V14" i="3" s="1"/>
  <c r="Z14" i="3" s="1"/>
  <c r="Q14" i="3"/>
  <c r="R14" i="3"/>
  <c r="X14" i="3" s="1"/>
  <c r="M15" i="3"/>
  <c r="T15" i="3" s="1"/>
  <c r="N15" i="3"/>
  <c r="U15" i="3" s="1"/>
  <c r="O15" i="3"/>
  <c r="P15" i="3"/>
  <c r="V15" i="3" s="1"/>
  <c r="Z15" i="3" s="1"/>
  <c r="Q15" i="3"/>
  <c r="W15" i="3" s="1"/>
  <c r="R15" i="3"/>
  <c r="X15" i="3" s="1"/>
  <c r="M16" i="3"/>
  <c r="N16" i="3"/>
  <c r="U16" i="3" s="1"/>
  <c r="O16" i="3"/>
  <c r="P16" i="3"/>
  <c r="V16" i="3" s="1"/>
  <c r="Z16" i="3" s="1"/>
  <c r="Q16" i="3"/>
  <c r="W16" i="3" s="1"/>
  <c r="R16" i="3"/>
  <c r="X16" i="3" s="1"/>
  <c r="M17" i="3"/>
  <c r="T17" i="3" s="1"/>
  <c r="N17" i="3"/>
  <c r="U17" i="3" s="1"/>
  <c r="Y17" i="3" s="1"/>
  <c r="O17" i="3"/>
  <c r="P17" i="3"/>
  <c r="V17" i="3" s="1"/>
  <c r="Z17" i="3" s="1"/>
  <c r="Q17" i="3"/>
  <c r="W17" i="3" s="1"/>
  <c r="R17" i="3"/>
  <c r="M18" i="3"/>
  <c r="T18" i="3" s="1"/>
  <c r="N18" i="3"/>
  <c r="U18" i="3" s="1"/>
  <c r="Y18" i="3" s="1"/>
  <c r="O18" i="3"/>
  <c r="P18" i="3"/>
  <c r="V18" i="3" s="1"/>
  <c r="Z18" i="3" s="1"/>
  <c r="Q18" i="3"/>
  <c r="W18" i="3" s="1"/>
  <c r="R18" i="3"/>
  <c r="M19" i="3"/>
  <c r="N19" i="3"/>
  <c r="U19" i="3" s="1"/>
  <c r="Y19" i="3" s="1"/>
  <c r="O19" i="3"/>
  <c r="P19" i="3"/>
  <c r="V19" i="3" s="1"/>
  <c r="Z19" i="3" s="1"/>
  <c r="Q19" i="3"/>
  <c r="W19" i="3" s="1"/>
  <c r="R19" i="3"/>
  <c r="X19" i="3" s="1"/>
  <c r="M20" i="3"/>
  <c r="N20" i="3"/>
  <c r="U20" i="3" s="1"/>
  <c r="Y20" i="3" s="1"/>
  <c r="O20" i="3"/>
  <c r="P20" i="3"/>
  <c r="Q20" i="3"/>
  <c r="W20" i="3" s="1"/>
  <c r="R20" i="3"/>
  <c r="X20" i="3" s="1"/>
  <c r="M21" i="3"/>
  <c r="N21" i="3"/>
  <c r="U21" i="3" s="1"/>
  <c r="Y21" i="3" s="1"/>
  <c r="O21" i="3"/>
  <c r="P21" i="3"/>
  <c r="Q21" i="3"/>
  <c r="R21" i="3"/>
  <c r="X21" i="3" s="1"/>
  <c r="M22" i="3"/>
  <c r="T22" i="3" s="1"/>
  <c r="O22" i="3"/>
  <c r="P22" i="3"/>
  <c r="V22" i="3" s="1"/>
  <c r="Z22" i="3" s="1"/>
  <c r="Q22" i="3"/>
  <c r="W22" i="3" s="1"/>
  <c r="R22" i="3"/>
  <c r="X22" i="3" s="1"/>
  <c r="M23" i="3"/>
  <c r="N23" i="3"/>
  <c r="U23" i="3" s="1"/>
  <c r="Y23" i="3" s="1"/>
  <c r="O23" i="3"/>
  <c r="P23" i="3"/>
  <c r="V23" i="3" s="1"/>
  <c r="Z23" i="3" s="1"/>
  <c r="Q23" i="3"/>
  <c r="W23" i="3" s="1"/>
  <c r="R23" i="3"/>
  <c r="X23" i="3" s="1"/>
  <c r="M24" i="3"/>
  <c r="T24" i="3" s="1"/>
  <c r="N24" i="3"/>
  <c r="U24" i="3" s="1"/>
  <c r="Y24" i="3" s="1"/>
  <c r="O24" i="3"/>
  <c r="P24" i="3"/>
  <c r="V24" i="3" s="1"/>
  <c r="Q24" i="3"/>
  <c r="W24" i="3" s="1"/>
  <c r="R24" i="3"/>
  <c r="X24" i="3" s="1"/>
  <c r="M25" i="3"/>
  <c r="T25" i="3" s="1"/>
  <c r="N25" i="3"/>
  <c r="U25" i="3" s="1"/>
  <c r="Y25" i="3" s="1"/>
  <c r="O25" i="3"/>
  <c r="P25" i="3"/>
  <c r="V25" i="3" s="1"/>
  <c r="Z25" i="3" s="1"/>
  <c r="Q25" i="3"/>
  <c r="W25" i="3" s="1"/>
  <c r="R25" i="3"/>
  <c r="X25" i="3" s="1"/>
  <c r="M26" i="3"/>
  <c r="T26" i="3" s="1"/>
  <c r="N26" i="3"/>
  <c r="U26" i="3" s="1"/>
  <c r="Y26" i="3" s="1"/>
  <c r="O26" i="3"/>
  <c r="P26" i="3"/>
  <c r="V26" i="3" s="1"/>
  <c r="Z26" i="3" s="1"/>
  <c r="R26" i="3"/>
  <c r="X26" i="3" s="1"/>
  <c r="M27" i="3"/>
  <c r="N27" i="3"/>
  <c r="U27" i="3" s="1"/>
  <c r="Y27" i="3" s="1"/>
  <c r="O27" i="3"/>
  <c r="P27" i="3"/>
  <c r="V27" i="3" s="1"/>
  <c r="Z27" i="3" s="1"/>
  <c r="Q27" i="3"/>
  <c r="W27" i="3" s="1"/>
  <c r="R27" i="3"/>
  <c r="X27" i="3" s="1"/>
  <c r="M28" i="3"/>
  <c r="T28" i="3" s="1"/>
  <c r="N28" i="3"/>
  <c r="U28" i="3" s="1"/>
  <c r="Y28" i="3" s="1"/>
  <c r="O28" i="3"/>
  <c r="P28" i="3"/>
  <c r="Q28" i="3"/>
  <c r="W28" i="3" s="1"/>
  <c r="R28" i="3"/>
  <c r="X28" i="3" s="1"/>
  <c r="M29" i="3"/>
  <c r="T29" i="3" s="1"/>
  <c r="N29" i="3"/>
  <c r="U29" i="3" s="1"/>
  <c r="Y29" i="3" s="1"/>
  <c r="O29" i="3"/>
  <c r="P29" i="3"/>
  <c r="V29" i="3" s="1"/>
  <c r="Z29" i="3" s="1"/>
  <c r="Q29" i="3"/>
  <c r="R29" i="3"/>
  <c r="X29" i="3" s="1"/>
  <c r="M30" i="3"/>
  <c r="T30" i="3" s="1"/>
  <c r="N30" i="3"/>
  <c r="U30" i="3" s="1"/>
  <c r="O30" i="3"/>
  <c r="P30" i="3"/>
  <c r="V30" i="3" s="1"/>
  <c r="Z30" i="3" s="1"/>
  <c r="R30" i="3"/>
  <c r="X30" i="3" s="1"/>
  <c r="M31" i="3"/>
  <c r="T31" i="3" s="1"/>
  <c r="N31" i="3"/>
  <c r="U31" i="3" s="1"/>
  <c r="O31" i="3"/>
  <c r="P31" i="3"/>
  <c r="V31" i="3" s="1"/>
  <c r="Z31" i="3" s="1"/>
  <c r="Q31" i="3"/>
  <c r="W31" i="3" s="1"/>
  <c r="R31" i="3"/>
  <c r="X31" i="3" s="1"/>
  <c r="M32" i="3"/>
  <c r="T32" i="3" s="1"/>
  <c r="N32" i="3"/>
  <c r="U32" i="3" s="1"/>
  <c r="Y32" i="3" s="1"/>
  <c r="O32" i="3"/>
  <c r="P32" i="3"/>
  <c r="V32" i="3" s="1"/>
  <c r="Z32" i="3" s="1"/>
  <c r="Q32" i="3"/>
  <c r="R32" i="3"/>
  <c r="X32" i="3" s="1"/>
  <c r="M33" i="3"/>
  <c r="T33" i="3" s="1"/>
  <c r="N33" i="3"/>
  <c r="U33" i="3" s="1"/>
  <c r="Y33" i="3" s="1"/>
  <c r="O33" i="3"/>
  <c r="P33" i="3"/>
  <c r="V33" i="3" s="1"/>
  <c r="Z33" i="3" s="1"/>
  <c r="Q33" i="3"/>
  <c r="W33" i="3" s="1"/>
  <c r="R33" i="3"/>
  <c r="M34" i="3"/>
  <c r="T34" i="3" s="1"/>
  <c r="N34" i="3"/>
  <c r="U34" i="3" s="1"/>
  <c r="Y34" i="3" s="1"/>
  <c r="O34" i="3"/>
  <c r="P34" i="3"/>
  <c r="V34" i="3" s="1"/>
  <c r="Z34" i="3" s="1"/>
  <c r="Q34" i="3"/>
  <c r="W34" i="3" s="1"/>
  <c r="R34" i="3"/>
  <c r="X34" i="3" s="1"/>
  <c r="M35" i="3"/>
  <c r="T35" i="3" s="1"/>
  <c r="N35" i="3"/>
  <c r="O35" i="3"/>
  <c r="P35" i="3"/>
  <c r="V35" i="3" s="1"/>
  <c r="Z35" i="3" s="1"/>
  <c r="Q35" i="3"/>
  <c r="W35" i="3" s="1"/>
  <c r="R35" i="3"/>
  <c r="X35" i="3" s="1"/>
  <c r="M36" i="3"/>
  <c r="T36" i="3" s="1"/>
  <c r="N36" i="3"/>
  <c r="U36" i="3" s="1"/>
  <c r="Y36" i="3" s="1"/>
  <c r="O36" i="3"/>
  <c r="P36" i="3"/>
  <c r="Q36" i="3"/>
  <c r="W36" i="3" s="1"/>
  <c r="R36" i="3"/>
  <c r="M37" i="3"/>
  <c r="N37" i="3"/>
  <c r="U37" i="3" s="1"/>
  <c r="Y37" i="3" s="1"/>
  <c r="O37" i="3"/>
  <c r="P37" i="3"/>
  <c r="V37" i="3" s="1"/>
  <c r="Z37" i="3" s="1"/>
  <c r="Q37" i="3"/>
  <c r="W37" i="3" s="1"/>
  <c r="R37" i="3"/>
  <c r="X37" i="3" s="1"/>
  <c r="M38" i="3"/>
  <c r="N38" i="3"/>
  <c r="U38" i="3" s="1"/>
  <c r="Y38" i="3" s="1"/>
  <c r="O38" i="3"/>
  <c r="P38" i="3"/>
  <c r="V38" i="3" s="1"/>
  <c r="Z38" i="3" s="1"/>
  <c r="Q38" i="3"/>
  <c r="R38" i="3"/>
  <c r="X38" i="3" s="1"/>
  <c r="M39" i="3"/>
  <c r="T39" i="3" s="1"/>
  <c r="N39" i="3"/>
  <c r="U39" i="3" s="1"/>
  <c r="Y39" i="3" s="1"/>
  <c r="O39" i="3"/>
  <c r="P39" i="3"/>
  <c r="Q39" i="3"/>
  <c r="R39" i="3"/>
  <c r="X39" i="3" s="1"/>
  <c r="M40" i="3"/>
  <c r="T40" i="3" s="1"/>
  <c r="N40" i="3"/>
  <c r="U40" i="3" s="1"/>
  <c r="Y40" i="3" s="1"/>
  <c r="O40" i="3"/>
  <c r="P40" i="3"/>
  <c r="V40" i="3" s="1"/>
  <c r="Q40" i="3"/>
  <c r="W40" i="3" s="1"/>
  <c r="R40" i="3"/>
  <c r="X40" i="3" s="1"/>
  <c r="M41" i="3"/>
  <c r="T41" i="3" s="1"/>
  <c r="N41" i="3"/>
  <c r="U41" i="3" s="1"/>
  <c r="Y41" i="3" s="1"/>
  <c r="O41" i="3"/>
  <c r="P41" i="3"/>
  <c r="V41" i="3" s="1"/>
  <c r="Z41" i="3" s="1"/>
  <c r="Q41" i="3"/>
  <c r="W41" i="3" s="1"/>
  <c r="R41" i="3"/>
  <c r="X41" i="3" s="1"/>
  <c r="M42" i="3"/>
  <c r="T42" i="3" s="1"/>
  <c r="N42" i="3"/>
  <c r="U42" i="3" s="1"/>
  <c r="Y42" i="3" s="1"/>
  <c r="O42" i="3"/>
  <c r="P42" i="3"/>
  <c r="V42" i="3" s="1"/>
  <c r="Z42" i="3" s="1"/>
  <c r="Q42" i="3"/>
  <c r="W42" i="3" s="1"/>
  <c r="R42" i="3"/>
  <c r="X42" i="3" s="1"/>
  <c r="M43" i="3"/>
  <c r="T43" i="3" s="1"/>
  <c r="N43" i="3"/>
  <c r="O43" i="3"/>
  <c r="P43" i="3"/>
  <c r="V43" i="3" s="1"/>
  <c r="Z43" i="3" s="1"/>
  <c r="Q43" i="3"/>
  <c r="W43" i="3" s="1"/>
  <c r="R43" i="3"/>
  <c r="X43" i="3" s="1"/>
  <c r="M44" i="3"/>
  <c r="T44" i="3" s="1"/>
  <c r="O44" i="3"/>
  <c r="P44" i="3"/>
  <c r="V44" i="3" s="1"/>
  <c r="Z44" i="3" s="1"/>
  <c r="Q44" i="3"/>
  <c r="W44" i="3" s="1"/>
  <c r="R44" i="3"/>
  <c r="X44" i="3" s="1"/>
  <c r="M45" i="3"/>
  <c r="T45" i="3" s="1"/>
  <c r="N45" i="3"/>
  <c r="U45" i="3" s="1"/>
  <c r="Y45" i="3" s="1"/>
  <c r="O45" i="3"/>
  <c r="P45" i="3"/>
  <c r="Q45" i="3"/>
  <c r="W45" i="3" s="1"/>
  <c r="R45" i="3"/>
  <c r="X45" i="3" s="1"/>
  <c r="M46" i="3"/>
  <c r="N46" i="3"/>
  <c r="U46" i="3" s="1"/>
  <c r="Y46" i="3" s="1"/>
  <c r="O46" i="3"/>
  <c r="P46" i="3"/>
  <c r="V46" i="3" s="1"/>
  <c r="Z46" i="3" s="1"/>
  <c r="Q46" i="3"/>
  <c r="W46" i="3" s="1"/>
  <c r="R46" i="3"/>
  <c r="X46" i="3" s="1"/>
  <c r="M47" i="3"/>
  <c r="T47" i="3" s="1"/>
  <c r="N47" i="3"/>
  <c r="U47" i="3" s="1"/>
  <c r="Y47" i="3" s="1"/>
  <c r="O47" i="3"/>
  <c r="P47" i="3"/>
  <c r="V47" i="3" s="1"/>
  <c r="Z47" i="3" s="1"/>
  <c r="Q47" i="3"/>
  <c r="W47" i="3" s="1"/>
  <c r="R47" i="3"/>
  <c r="X47" i="3" s="1"/>
  <c r="M48" i="3"/>
  <c r="T48" i="3" s="1"/>
  <c r="N48" i="3"/>
  <c r="U48" i="3" s="1"/>
  <c r="Y48" i="3" s="1"/>
  <c r="O48" i="3"/>
  <c r="P48" i="3"/>
  <c r="V48" i="3" s="1"/>
  <c r="Z48" i="3" s="1"/>
  <c r="Q48" i="3"/>
  <c r="R48" i="3"/>
  <c r="X48" i="3" s="1"/>
  <c r="M49" i="3"/>
  <c r="T49" i="3" s="1"/>
  <c r="N49" i="3"/>
  <c r="U49" i="3" s="1"/>
  <c r="Y49" i="3" s="1"/>
  <c r="O49" i="3"/>
  <c r="P49" i="3"/>
  <c r="V49" i="3" s="1"/>
  <c r="Z49" i="3" s="1"/>
  <c r="Q49" i="3"/>
  <c r="W49" i="3" s="1"/>
  <c r="R49" i="3"/>
  <c r="X49" i="3" s="1"/>
  <c r="M50" i="3"/>
  <c r="T50" i="3" s="1"/>
  <c r="N50" i="3"/>
  <c r="U50" i="3" s="1"/>
  <c r="O50" i="3"/>
  <c r="P50" i="3"/>
  <c r="V50" i="3" s="1"/>
  <c r="Z50" i="3" s="1"/>
  <c r="Q50" i="3"/>
  <c r="W50" i="3" s="1"/>
  <c r="R50" i="3"/>
  <c r="M51" i="3"/>
  <c r="T51" i="3" s="1"/>
  <c r="N51" i="3"/>
  <c r="U51" i="3" s="1"/>
  <c r="Y51" i="3" s="1"/>
  <c r="O51" i="3"/>
  <c r="P51" i="3"/>
  <c r="V51" i="3" s="1"/>
  <c r="Z51" i="3" s="1"/>
  <c r="Q51" i="3"/>
  <c r="W51" i="3" s="1"/>
  <c r="R51" i="3"/>
  <c r="X51" i="3" s="1"/>
  <c r="M52" i="3"/>
  <c r="T52" i="3" s="1"/>
  <c r="N52" i="3"/>
  <c r="U52" i="3" s="1"/>
  <c r="Y52" i="3" s="1"/>
  <c r="O52" i="3"/>
  <c r="P52" i="3"/>
  <c r="V52" i="3" s="1"/>
  <c r="Z52" i="3" s="1"/>
  <c r="Q52" i="3"/>
  <c r="W52" i="3" s="1"/>
  <c r="R52" i="3"/>
  <c r="X52" i="3" s="1"/>
  <c r="M53" i="3"/>
  <c r="N53" i="3"/>
  <c r="U53" i="3" s="1"/>
  <c r="Y53" i="3" s="1"/>
  <c r="O53" i="3"/>
  <c r="P53" i="3"/>
  <c r="V53" i="3" s="1"/>
  <c r="Z53" i="3" s="1"/>
  <c r="Q53" i="3"/>
  <c r="W53" i="3" s="1"/>
  <c r="R53" i="3"/>
  <c r="X53" i="3" s="1"/>
  <c r="M54" i="3"/>
  <c r="T54" i="3" s="1"/>
  <c r="N54" i="3"/>
  <c r="U54" i="3" s="1"/>
  <c r="Y54" i="3" s="1"/>
  <c r="O54" i="3"/>
  <c r="P54" i="3"/>
  <c r="V54" i="3" s="1"/>
  <c r="Z54" i="3" s="1"/>
  <c r="Q54" i="3"/>
  <c r="R54" i="3"/>
  <c r="X54" i="3" s="1"/>
  <c r="M55" i="3"/>
  <c r="T55" i="3" s="1"/>
  <c r="N55" i="3"/>
  <c r="U55" i="3" s="1"/>
  <c r="Y55" i="3" s="1"/>
  <c r="O55" i="3"/>
  <c r="P55" i="3"/>
  <c r="Q55" i="3"/>
  <c r="R55" i="3"/>
  <c r="X55" i="3" s="1"/>
  <c r="M56" i="3"/>
  <c r="T56" i="3" s="1"/>
  <c r="N56" i="3"/>
  <c r="U56" i="3" s="1"/>
  <c r="Y56" i="3" s="1"/>
  <c r="O56" i="3"/>
  <c r="P56" i="3"/>
  <c r="V56" i="3" s="1"/>
  <c r="Z56" i="3" s="1"/>
  <c r="Q56" i="3"/>
  <c r="W56" i="3" s="1"/>
  <c r="R56" i="3"/>
  <c r="X56" i="3" s="1"/>
  <c r="M57" i="3"/>
  <c r="T57" i="3" s="1"/>
  <c r="N57" i="3"/>
  <c r="U57" i="3" s="1"/>
  <c r="Y57" i="3" s="1"/>
  <c r="O57" i="3"/>
  <c r="P57" i="3"/>
  <c r="V57" i="3" s="1"/>
  <c r="Z57" i="3" s="1"/>
  <c r="Q57" i="3"/>
  <c r="W57" i="3" s="1"/>
  <c r="R57" i="3"/>
  <c r="X57" i="3" s="1"/>
  <c r="M58" i="3"/>
  <c r="T58" i="3" s="1"/>
  <c r="N58" i="3"/>
  <c r="U58" i="3" s="1"/>
  <c r="Y58" i="3" s="1"/>
  <c r="O58" i="3"/>
  <c r="P58" i="3"/>
  <c r="V58" i="3" s="1"/>
  <c r="Z58" i="3" s="1"/>
  <c r="Q58" i="3"/>
  <c r="W58" i="3" s="1"/>
  <c r="R58" i="3"/>
  <c r="X58" i="3" s="1"/>
  <c r="M59" i="3"/>
  <c r="T59" i="3" s="1"/>
  <c r="N59" i="3"/>
  <c r="U59" i="3" s="1"/>
  <c r="Y59" i="3" s="1"/>
  <c r="O59" i="3"/>
  <c r="P59" i="3"/>
  <c r="V59" i="3" s="1"/>
  <c r="Z59" i="3" s="1"/>
  <c r="Q59" i="3"/>
  <c r="W59" i="3" s="1"/>
  <c r="R59" i="3"/>
  <c r="X59" i="3" s="1"/>
  <c r="M60" i="3"/>
  <c r="T60" i="3" s="1"/>
  <c r="N60" i="3"/>
  <c r="U60" i="3" s="1"/>
  <c r="Y60" i="3" s="1"/>
  <c r="O60" i="3"/>
  <c r="P60" i="3"/>
  <c r="V60" i="3" s="1"/>
  <c r="Z60" i="3" s="1"/>
  <c r="Q60" i="3"/>
  <c r="W60" i="3" s="1"/>
  <c r="R60" i="3"/>
  <c r="X60" i="3" s="1"/>
  <c r="M61" i="3"/>
  <c r="T61" i="3" s="1"/>
  <c r="N61" i="3"/>
  <c r="U61" i="3" s="1"/>
  <c r="Y61" i="3" s="1"/>
  <c r="O61" i="3"/>
  <c r="P61" i="3"/>
  <c r="Q61" i="3"/>
  <c r="W61" i="3" s="1"/>
  <c r="R61" i="3"/>
  <c r="X61" i="3" s="1"/>
  <c r="M62" i="3"/>
  <c r="N62" i="3"/>
  <c r="U62" i="3" s="1"/>
  <c r="Y62" i="3" s="1"/>
  <c r="O62" i="3"/>
  <c r="P62" i="3"/>
  <c r="V62" i="3" s="1"/>
  <c r="Z62" i="3" s="1"/>
  <c r="Q62" i="3"/>
  <c r="W62" i="3" s="1"/>
  <c r="R62" i="3"/>
  <c r="X62" i="3" s="1"/>
  <c r="M63" i="3"/>
  <c r="T63" i="3" s="1"/>
  <c r="N63" i="3"/>
  <c r="U63" i="3" s="1"/>
  <c r="Y63" i="3" s="1"/>
  <c r="O63" i="3"/>
  <c r="P63" i="3"/>
  <c r="V63" i="3" s="1"/>
  <c r="Z63" i="3" s="1"/>
  <c r="Q63" i="3"/>
  <c r="W63" i="3" s="1"/>
  <c r="R63" i="3"/>
  <c r="X63" i="3" s="1"/>
  <c r="M64" i="3"/>
  <c r="N64" i="3"/>
  <c r="U64" i="3" s="1"/>
  <c r="Y64" i="3" s="1"/>
  <c r="O64" i="3"/>
  <c r="P64" i="3"/>
  <c r="V64" i="3" s="1"/>
  <c r="Z64" i="3" s="1"/>
  <c r="Q64" i="3"/>
  <c r="R64" i="3"/>
  <c r="X64" i="3" s="1"/>
  <c r="M65" i="3"/>
  <c r="T65" i="3" s="1"/>
  <c r="N65" i="3"/>
  <c r="U65" i="3" s="1"/>
  <c r="O65" i="3"/>
  <c r="P65" i="3"/>
  <c r="V65" i="3" s="1"/>
  <c r="Z65" i="3" s="1"/>
  <c r="Q65" i="3"/>
  <c r="W65" i="3" s="1"/>
  <c r="R65" i="3"/>
  <c r="X65" i="3" s="1"/>
  <c r="M66" i="3"/>
  <c r="T66" i="3" s="1"/>
  <c r="N66" i="3"/>
  <c r="U66" i="3" s="1"/>
  <c r="O66" i="3"/>
  <c r="P66" i="3"/>
  <c r="V66" i="3" s="1"/>
  <c r="Z66" i="3" s="1"/>
  <c r="Q66" i="3"/>
  <c r="W66" i="3" s="1"/>
  <c r="R66" i="3"/>
  <c r="X66" i="3" s="1"/>
  <c r="M67" i="3"/>
  <c r="T67" i="3" s="1"/>
  <c r="N67" i="3"/>
  <c r="U67" i="3" s="1"/>
  <c r="Y67" i="3" s="1"/>
  <c r="O67" i="3"/>
  <c r="P67" i="3"/>
  <c r="V67" i="3" s="1"/>
  <c r="Z67" i="3" s="1"/>
  <c r="Q67" i="3"/>
  <c r="W67" i="3" s="1"/>
  <c r="R67" i="3"/>
  <c r="X67" i="3" s="1"/>
  <c r="M68" i="3"/>
  <c r="T68" i="3" s="1"/>
  <c r="N68" i="3"/>
  <c r="U68" i="3" s="1"/>
  <c r="Y68" i="3" s="1"/>
  <c r="O68" i="3"/>
  <c r="P68" i="3"/>
  <c r="V68" i="3" s="1"/>
  <c r="Z68" i="3" s="1"/>
  <c r="Q68" i="3"/>
  <c r="W68" i="3" s="1"/>
  <c r="R68" i="3"/>
  <c r="M69" i="3"/>
  <c r="T69" i="3" s="1"/>
  <c r="N69" i="3"/>
  <c r="U69" i="3" s="1"/>
  <c r="Y69" i="3" s="1"/>
  <c r="O69" i="3"/>
  <c r="P69" i="3"/>
  <c r="V69" i="3" s="1"/>
  <c r="Z69" i="3" s="1"/>
  <c r="Q69" i="3"/>
  <c r="W69" i="3" s="1"/>
  <c r="R69" i="3"/>
  <c r="X69" i="3" s="1"/>
  <c r="M70" i="3"/>
  <c r="N70" i="3"/>
  <c r="U70" i="3" s="1"/>
  <c r="Y70" i="3" s="1"/>
  <c r="O70" i="3"/>
  <c r="P70" i="3"/>
  <c r="V70" i="3" s="1"/>
  <c r="Z70" i="3" s="1"/>
  <c r="Q70" i="3"/>
  <c r="R70" i="3"/>
  <c r="X70" i="3" s="1"/>
  <c r="M71" i="3"/>
  <c r="T71" i="3" s="1"/>
  <c r="N71" i="3"/>
  <c r="U71" i="3" s="1"/>
  <c r="Y71" i="3" s="1"/>
  <c r="O71" i="3"/>
  <c r="P71" i="3"/>
  <c r="Q71" i="3"/>
  <c r="R71" i="3"/>
  <c r="X71" i="3" s="1"/>
  <c r="M72" i="3"/>
  <c r="T72" i="3" s="1"/>
  <c r="N72" i="3"/>
  <c r="U72" i="3" s="1"/>
  <c r="Y72" i="3" s="1"/>
  <c r="O72" i="3"/>
  <c r="P72" i="3"/>
  <c r="V72" i="3" s="1"/>
  <c r="Z72" i="3" s="1"/>
  <c r="Q72" i="3"/>
  <c r="W72" i="3" s="1"/>
  <c r="R72" i="3"/>
  <c r="X72" i="3" s="1"/>
  <c r="M73" i="3"/>
  <c r="T73" i="3" s="1"/>
  <c r="N73" i="3"/>
  <c r="U73" i="3" s="1"/>
  <c r="Y73" i="3" s="1"/>
  <c r="O73" i="3"/>
  <c r="P73" i="3"/>
  <c r="V73" i="3" s="1"/>
  <c r="Z73" i="3" s="1"/>
  <c r="Q73" i="3"/>
  <c r="W73" i="3" s="1"/>
  <c r="R73" i="3"/>
  <c r="X73" i="3" s="1"/>
  <c r="M74" i="3"/>
  <c r="T74" i="3" s="1"/>
  <c r="N74" i="3"/>
  <c r="U74" i="3" s="1"/>
  <c r="Y74" i="3" s="1"/>
  <c r="O74" i="3"/>
  <c r="P74" i="3"/>
  <c r="V74" i="3" s="1"/>
  <c r="Z74" i="3" s="1"/>
  <c r="Q74" i="3"/>
  <c r="W74" i="3" s="1"/>
  <c r="R74" i="3"/>
  <c r="X74" i="3" s="1"/>
  <c r="M75" i="3"/>
  <c r="T75" i="3" s="1"/>
  <c r="N75" i="3"/>
  <c r="U75" i="3" s="1"/>
  <c r="Y75" i="3" s="1"/>
  <c r="O75" i="3"/>
  <c r="P75" i="3"/>
  <c r="V75" i="3" s="1"/>
  <c r="Z75" i="3" s="1"/>
  <c r="Q75" i="3"/>
  <c r="W75" i="3" s="1"/>
  <c r="R75" i="3"/>
  <c r="X75" i="3" s="1"/>
  <c r="M76" i="3"/>
  <c r="N76" i="3"/>
  <c r="U76" i="3" s="1"/>
  <c r="Y76" i="3" s="1"/>
  <c r="O76" i="3"/>
  <c r="P76" i="3"/>
  <c r="V76" i="3" s="1"/>
  <c r="Z76" i="3" s="1"/>
  <c r="Q76" i="3"/>
  <c r="W76" i="3" s="1"/>
  <c r="R76" i="3"/>
  <c r="X76" i="3" s="1"/>
  <c r="M77" i="3"/>
  <c r="N77" i="3"/>
  <c r="U77" i="3" s="1"/>
  <c r="Y77" i="3" s="1"/>
  <c r="O77" i="3"/>
  <c r="P77" i="3"/>
  <c r="Q77" i="3"/>
  <c r="W77" i="3" s="1"/>
  <c r="R77" i="3"/>
  <c r="X77" i="3" s="1"/>
  <c r="M78" i="3"/>
  <c r="T78" i="3" s="1"/>
  <c r="N78" i="3"/>
  <c r="U78" i="3" s="1"/>
  <c r="Y78" i="3" s="1"/>
  <c r="O78" i="3"/>
  <c r="P78" i="3"/>
  <c r="V78" i="3" s="1"/>
  <c r="Z78" i="3" s="1"/>
  <c r="Q78" i="3"/>
  <c r="W78" i="3" s="1"/>
  <c r="R78" i="3"/>
  <c r="X78" i="3" s="1"/>
  <c r="M79" i="3"/>
  <c r="T79" i="3" s="1"/>
  <c r="N79" i="3"/>
  <c r="U79" i="3" s="1"/>
  <c r="Y79" i="3" s="1"/>
  <c r="O79" i="3"/>
  <c r="P79" i="3"/>
  <c r="V79" i="3" s="1"/>
  <c r="Z79" i="3" s="1"/>
  <c r="Q79" i="3"/>
  <c r="W79" i="3" s="1"/>
  <c r="R79" i="3"/>
  <c r="M80" i="3"/>
  <c r="T80" i="3" s="1"/>
  <c r="N80" i="3"/>
  <c r="O80" i="3"/>
  <c r="P80" i="3"/>
  <c r="V80" i="3" s="1"/>
  <c r="Z80" i="3" s="1"/>
  <c r="Q80" i="3"/>
  <c r="R80" i="3"/>
  <c r="X80" i="3" s="1"/>
  <c r="M81" i="3"/>
  <c r="T81" i="3" s="1"/>
  <c r="N81" i="3"/>
  <c r="U81" i="3" s="1"/>
  <c r="Y81" i="3" s="1"/>
  <c r="O81" i="3"/>
  <c r="P81" i="3"/>
  <c r="V81" i="3" s="1"/>
  <c r="Z81" i="3" s="1"/>
  <c r="Q81" i="3"/>
  <c r="W81" i="3" s="1"/>
  <c r="R81" i="3"/>
  <c r="X81" i="3" s="1"/>
  <c r="M82" i="3"/>
  <c r="N82" i="3"/>
  <c r="U82" i="3" s="1"/>
  <c r="Y82" i="3" s="1"/>
  <c r="O82" i="3"/>
  <c r="P82" i="3"/>
  <c r="V82" i="3" s="1"/>
  <c r="Z82" i="3" s="1"/>
  <c r="Q82" i="3"/>
  <c r="W82" i="3" s="1"/>
  <c r="R82" i="3"/>
  <c r="X82" i="3" s="1"/>
  <c r="M83" i="3"/>
  <c r="T83" i="3" s="1"/>
  <c r="N83" i="3"/>
  <c r="U83" i="3" s="1"/>
  <c r="Y83" i="3" s="1"/>
  <c r="O83" i="3"/>
  <c r="P83" i="3"/>
  <c r="V83" i="3" s="1"/>
  <c r="Z83" i="3" s="1"/>
  <c r="Q83" i="3"/>
  <c r="W83" i="3" s="1"/>
  <c r="R83" i="3"/>
  <c r="X83" i="3" s="1"/>
  <c r="M84" i="3"/>
  <c r="N84" i="3"/>
  <c r="U84" i="3" s="1"/>
  <c r="Y84" i="3" s="1"/>
  <c r="O84" i="3"/>
  <c r="P84" i="3"/>
  <c r="V84" i="3" s="1"/>
  <c r="Z84" i="3" s="1"/>
  <c r="Q84" i="3"/>
  <c r="W84" i="3" s="1"/>
  <c r="R84" i="3"/>
  <c r="X84" i="3" s="1"/>
  <c r="M85" i="3"/>
  <c r="N85" i="3"/>
  <c r="U85" i="3" s="1"/>
  <c r="Y85" i="3" s="1"/>
  <c r="O85" i="3"/>
  <c r="P85" i="3"/>
  <c r="V85" i="3" s="1"/>
  <c r="Z85" i="3" s="1"/>
  <c r="Q85" i="3"/>
  <c r="W85" i="3" s="1"/>
  <c r="R85" i="3"/>
  <c r="X85" i="3" s="1"/>
  <c r="M86" i="3"/>
  <c r="T86" i="3" s="1"/>
  <c r="N86" i="3"/>
  <c r="U86" i="3" s="1"/>
  <c r="O86" i="3"/>
  <c r="P86" i="3"/>
  <c r="V86" i="3" s="1"/>
  <c r="Z86" i="3" s="1"/>
  <c r="Q86" i="3"/>
  <c r="R86" i="3"/>
  <c r="X86" i="3" s="1"/>
  <c r="M87" i="3"/>
  <c r="T87" i="3" s="1"/>
  <c r="N87" i="3"/>
  <c r="U87" i="3" s="1"/>
  <c r="Y87" i="3" s="1"/>
  <c r="O87" i="3"/>
  <c r="P87" i="3"/>
  <c r="Q87" i="3"/>
  <c r="R87" i="3"/>
  <c r="X87" i="3" s="1"/>
  <c r="M88" i="3"/>
  <c r="T88" i="3" s="1"/>
  <c r="N88" i="3"/>
  <c r="U88" i="3" s="1"/>
  <c r="Y88" i="3" s="1"/>
  <c r="O88" i="3"/>
  <c r="P88" i="3"/>
  <c r="V88" i="3" s="1"/>
  <c r="Z88" i="3" s="1"/>
  <c r="Q88" i="3"/>
  <c r="W88" i="3" s="1"/>
  <c r="R88" i="3"/>
  <c r="M89" i="3"/>
  <c r="T89" i="3" s="1"/>
  <c r="O89" i="3"/>
  <c r="P89" i="3"/>
  <c r="V89" i="3" s="1"/>
  <c r="Z89" i="3" s="1"/>
  <c r="Q89" i="3"/>
  <c r="W89" i="3" s="1"/>
  <c r="R89" i="3"/>
  <c r="X89" i="3" s="1"/>
  <c r="M90" i="3"/>
  <c r="T90" i="3" s="1"/>
  <c r="N90" i="3"/>
  <c r="U90" i="3" s="1"/>
  <c r="Y90" i="3" s="1"/>
  <c r="O90" i="3"/>
  <c r="P90" i="3"/>
  <c r="V90" i="3" s="1"/>
  <c r="Z90" i="3" s="1"/>
  <c r="Q90" i="3"/>
  <c r="W90" i="3" s="1"/>
  <c r="R90" i="3"/>
  <c r="X90" i="3" s="1"/>
  <c r="M91" i="3"/>
  <c r="T91" i="3" s="1"/>
  <c r="N91" i="3"/>
  <c r="U91" i="3" s="1"/>
  <c r="Y91" i="3" s="1"/>
  <c r="O91" i="3"/>
  <c r="P91" i="3"/>
  <c r="V91" i="3" s="1"/>
  <c r="Z91" i="3" s="1"/>
  <c r="Q91" i="3"/>
  <c r="W91" i="3" s="1"/>
  <c r="R91" i="3"/>
  <c r="X91" i="3" s="1"/>
  <c r="M92" i="3"/>
  <c r="N92" i="3"/>
  <c r="U92" i="3" s="1"/>
  <c r="Y92" i="3" s="1"/>
  <c r="O92" i="3"/>
  <c r="P92" i="3"/>
  <c r="V92" i="3" s="1"/>
  <c r="Z92" i="3" s="1"/>
  <c r="Q92" i="3"/>
  <c r="W92" i="3" s="1"/>
  <c r="R92" i="3"/>
  <c r="X92" i="3" s="1"/>
  <c r="M93" i="3"/>
  <c r="N93" i="3"/>
  <c r="U93" i="3" s="1"/>
  <c r="Y93" i="3" s="1"/>
  <c r="O93" i="3"/>
  <c r="P93" i="3"/>
  <c r="Q93" i="3"/>
  <c r="W93" i="3" s="1"/>
  <c r="R93" i="3"/>
  <c r="X93" i="3" s="1"/>
  <c r="M94" i="3"/>
  <c r="T94" i="3" s="1"/>
  <c r="N94" i="3"/>
  <c r="U94" i="3" s="1"/>
  <c r="Y94" i="3" s="1"/>
  <c r="O94" i="3"/>
  <c r="P94" i="3"/>
  <c r="V94" i="3" s="1"/>
  <c r="Z94" i="3" s="1"/>
  <c r="Q94" i="3"/>
  <c r="W94" i="3" s="1"/>
  <c r="R94" i="3"/>
  <c r="M95" i="3"/>
  <c r="T95" i="3" s="1"/>
  <c r="N95" i="3"/>
  <c r="U95" i="3" s="1"/>
  <c r="Y95" i="3" s="1"/>
  <c r="O95" i="3"/>
  <c r="P95" i="3"/>
  <c r="V95" i="3" s="1"/>
  <c r="Z95" i="3" s="1"/>
  <c r="Q95" i="3"/>
  <c r="R95" i="3"/>
  <c r="M96" i="3"/>
  <c r="T96" i="3" s="1"/>
  <c r="N96" i="3"/>
  <c r="U96" i="3" s="1"/>
  <c r="Y96" i="3" s="1"/>
  <c r="O96" i="3"/>
  <c r="P96" i="3"/>
  <c r="V96" i="3" s="1"/>
  <c r="Z96" i="3" s="1"/>
  <c r="Q96" i="3"/>
  <c r="W96" i="3" s="1"/>
  <c r="R96" i="3"/>
  <c r="X96" i="3" s="1"/>
  <c r="M97" i="3"/>
  <c r="N97" i="3"/>
  <c r="U97" i="3" s="1"/>
  <c r="Y97" i="3" s="1"/>
  <c r="O97" i="3"/>
  <c r="P97" i="3"/>
  <c r="V97" i="3" s="1"/>
  <c r="Z97" i="3" s="1"/>
  <c r="Q97" i="3"/>
  <c r="W97" i="3" s="1"/>
  <c r="R97" i="3"/>
  <c r="X97" i="3" s="1"/>
  <c r="M98" i="3"/>
  <c r="T98" i="3" s="1"/>
  <c r="N98" i="3"/>
  <c r="U98" i="3" s="1"/>
  <c r="Y98" i="3" s="1"/>
  <c r="O98" i="3"/>
  <c r="P98" i="3"/>
  <c r="V98" i="3" s="1"/>
  <c r="Z98" i="3" s="1"/>
  <c r="Q98" i="3"/>
  <c r="W98" i="3" s="1"/>
  <c r="R98" i="3"/>
  <c r="X98" i="3" s="1"/>
  <c r="N99" i="3"/>
  <c r="U99" i="3" s="1"/>
  <c r="Y99" i="3" s="1"/>
  <c r="O99" i="3"/>
  <c r="P99" i="3"/>
  <c r="V99" i="3" s="1"/>
  <c r="Z99" i="3" s="1"/>
  <c r="R99" i="3"/>
  <c r="X99" i="3" s="1"/>
  <c r="M100" i="3"/>
  <c r="N100" i="3"/>
  <c r="U100" i="3" s="1"/>
  <c r="Y100" i="3" s="1"/>
  <c r="O100" i="3"/>
  <c r="P100" i="3"/>
  <c r="V100" i="3" s="1"/>
  <c r="Z100" i="3" s="1"/>
  <c r="Q100" i="3"/>
  <c r="W100" i="3" s="1"/>
  <c r="R100" i="3"/>
  <c r="X100" i="3" s="1"/>
  <c r="M101" i="3"/>
  <c r="T101" i="3" s="1"/>
  <c r="N101" i="3"/>
  <c r="U101" i="3" s="1"/>
  <c r="Y101" i="3" s="1"/>
  <c r="O101" i="3"/>
  <c r="P101" i="3"/>
  <c r="V101" i="3" s="1"/>
  <c r="Z101" i="3" s="1"/>
  <c r="Q101" i="3"/>
  <c r="W101" i="3" s="1"/>
  <c r="R101" i="3"/>
  <c r="X101" i="3" s="1"/>
  <c r="M102" i="3"/>
  <c r="N102" i="3"/>
  <c r="U102" i="3" s="1"/>
  <c r="Y102" i="3" s="1"/>
  <c r="O102" i="3"/>
  <c r="P102" i="3"/>
  <c r="Q102" i="3"/>
  <c r="W102" i="3" s="1"/>
  <c r="R102" i="3"/>
  <c r="X102" i="3" s="1"/>
  <c r="M103" i="3"/>
  <c r="N103" i="3"/>
  <c r="U103" i="3" s="1"/>
  <c r="O103" i="3"/>
  <c r="P103" i="3"/>
  <c r="V103" i="3" s="1"/>
  <c r="Z103" i="3" s="1"/>
  <c r="Q103" i="3"/>
  <c r="W103" i="3" s="1"/>
  <c r="R103" i="3"/>
  <c r="M104" i="3"/>
  <c r="T104" i="3" s="1"/>
  <c r="N104" i="3"/>
  <c r="U104" i="3" s="1"/>
  <c r="Y104" i="3" s="1"/>
  <c r="O104" i="3"/>
  <c r="P104" i="3"/>
  <c r="V104" i="3" s="1"/>
  <c r="Z104" i="3" s="1"/>
  <c r="Q104" i="3"/>
  <c r="R104" i="3"/>
  <c r="X104" i="3" s="1"/>
  <c r="M105" i="3"/>
  <c r="T105" i="3" s="1"/>
  <c r="N105" i="3"/>
  <c r="U105" i="3" s="1"/>
  <c r="Y105" i="3" s="1"/>
  <c r="O105" i="3"/>
  <c r="P105" i="3"/>
  <c r="V105" i="3" s="1"/>
  <c r="Z105" i="3" s="1"/>
  <c r="Q105" i="3"/>
  <c r="W105" i="3" s="1"/>
  <c r="R105" i="3"/>
  <c r="X105" i="3" s="1"/>
  <c r="M106" i="3"/>
  <c r="T106" i="3" s="1"/>
  <c r="N106" i="3"/>
  <c r="U106" i="3" s="1"/>
  <c r="Y106" i="3" s="1"/>
  <c r="O106" i="3"/>
  <c r="P106" i="3"/>
  <c r="V106" i="3" s="1"/>
  <c r="Q106" i="3"/>
  <c r="W106" i="3" s="1"/>
  <c r="R106" i="3"/>
  <c r="X106" i="3" s="1"/>
  <c r="M107" i="3"/>
  <c r="T107" i="3" s="1"/>
  <c r="N107" i="3"/>
  <c r="U107" i="3" s="1"/>
  <c r="Y107" i="3" s="1"/>
  <c r="O107" i="3"/>
  <c r="P107" i="3"/>
  <c r="V107" i="3" s="1"/>
  <c r="Z107" i="3" s="1"/>
  <c r="Q107" i="3"/>
  <c r="W107" i="3" s="1"/>
  <c r="R107" i="3"/>
  <c r="X107" i="3" s="1"/>
  <c r="M108" i="3"/>
  <c r="N108" i="3"/>
  <c r="U108" i="3" s="1"/>
  <c r="Y108" i="3" s="1"/>
  <c r="O108" i="3"/>
  <c r="P108" i="3"/>
  <c r="Q108" i="3"/>
  <c r="W108" i="3" s="1"/>
  <c r="R108" i="3"/>
  <c r="X108" i="3" s="1"/>
  <c r="M109" i="3"/>
  <c r="T109" i="3" s="1"/>
  <c r="N109" i="3"/>
  <c r="U109" i="3" s="1"/>
  <c r="Y109" i="3" s="1"/>
  <c r="O109" i="3"/>
  <c r="P109" i="3"/>
  <c r="Q109" i="3"/>
  <c r="W109" i="3" s="1"/>
  <c r="R109" i="3"/>
  <c r="X109" i="3" s="1"/>
  <c r="M110" i="3"/>
  <c r="N110" i="3"/>
  <c r="U110" i="3" s="1"/>
  <c r="Y110" i="3" s="1"/>
  <c r="O110" i="3"/>
  <c r="P110" i="3"/>
  <c r="V110" i="3" s="1"/>
  <c r="Z110" i="3" s="1"/>
  <c r="Q110" i="3"/>
  <c r="W110" i="3" s="1"/>
  <c r="M111" i="3"/>
  <c r="N111" i="3"/>
  <c r="U111" i="3" s="1"/>
  <c r="Y111" i="3" s="1"/>
  <c r="O111" i="3"/>
  <c r="P111" i="3"/>
  <c r="V111" i="3" s="1"/>
  <c r="Z111" i="3" s="1"/>
  <c r="Q111" i="3"/>
  <c r="W111" i="3" s="1"/>
  <c r="R111" i="3"/>
  <c r="X111" i="3" s="1"/>
  <c r="M112" i="3"/>
  <c r="T112" i="3" s="1"/>
  <c r="N112" i="3"/>
  <c r="U112" i="3" s="1"/>
  <c r="Y112" i="3" s="1"/>
  <c r="O112" i="3"/>
  <c r="P112" i="3"/>
  <c r="V112" i="3" s="1"/>
  <c r="Z112" i="3" s="1"/>
  <c r="Q112" i="3"/>
  <c r="W112" i="3" s="1"/>
  <c r="R112" i="3"/>
  <c r="X112" i="3" s="1"/>
  <c r="M113" i="3"/>
  <c r="T113" i="3" s="1"/>
  <c r="N113" i="3"/>
  <c r="U113" i="3" s="1"/>
  <c r="Y113" i="3" s="1"/>
  <c r="O113" i="3"/>
  <c r="P113" i="3"/>
  <c r="V113" i="3" s="1"/>
  <c r="Z113" i="3" s="1"/>
  <c r="Q113" i="3"/>
  <c r="W113" i="3" s="1"/>
  <c r="R113" i="3"/>
  <c r="M114" i="3"/>
  <c r="T114" i="3" s="1"/>
  <c r="N114" i="3"/>
  <c r="U114" i="3" s="1"/>
  <c r="Y114" i="3" s="1"/>
  <c r="O114" i="3"/>
  <c r="P114" i="3"/>
  <c r="V114" i="3" s="1"/>
  <c r="Z114" i="3" s="1"/>
  <c r="Q114" i="3"/>
  <c r="R114" i="3"/>
  <c r="M115" i="3"/>
  <c r="T115" i="3" s="1"/>
  <c r="N115" i="3"/>
  <c r="U115" i="3" s="1"/>
  <c r="Y115" i="3" s="1"/>
  <c r="O115" i="3"/>
  <c r="P115" i="3"/>
  <c r="V115" i="3" s="1"/>
  <c r="Z115" i="3" s="1"/>
  <c r="Q115" i="3"/>
  <c r="W115" i="3" s="1"/>
  <c r="R115" i="3"/>
  <c r="X115" i="3" s="1"/>
  <c r="M116" i="3"/>
  <c r="N116" i="3"/>
  <c r="U116" i="3" s="1"/>
  <c r="Y116" i="3" s="1"/>
  <c r="O116" i="3"/>
  <c r="P116" i="3"/>
  <c r="V116" i="3" s="1"/>
  <c r="Z116" i="3" s="1"/>
  <c r="Q116" i="3"/>
  <c r="W116" i="3" s="1"/>
  <c r="R116" i="3"/>
  <c r="X116" i="3" s="1"/>
  <c r="M117" i="3"/>
  <c r="T117" i="3" s="1"/>
  <c r="N117" i="3"/>
  <c r="U117" i="3" s="1"/>
  <c r="Y117" i="3" s="1"/>
  <c r="O117" i="3"/>
  <c r="P117" i="3"/>
  <c r="Q117" i="3"/>
  <c r="W117" i="3" s="1"/>
  <c r="R117" i="3"/>
  <c r="X117" i="3" s="1"/>
  <c r="M118" i="3"/>
  <c r="N118" i="3"/>
  <c r="U118" i="3" s="1"/>
  <c r="Y118" i="3" s="1"/>
  <c r="O118" i="3"/>
  <c r="P118" i="3"/>
  <c r="V118" i="3" s="1"/>
  <c r="Z118" i="3" s="1"/>
  <c r="Q118" i="3"/>
  <c r="W118" i="3" s="1"/>
  <c r="R118" i="3"/>
  <c r="X118" i="3" s="1"/>
  <c r="M119" i="3"/>
  <c r="N119" i="3"/>
  <c r="U119" i="3" s="1"/>
  <c r="Y119" i="3" s="1"/>
  <c r="O119" i="3"/>
  <c r="P119" i="3"/>
  <c r="V119" i="3" s="1"/>
  <c r="Z119" i="3" s="1"/>
  <c r="Q119" i="3"/>
  <c r="W119" i="3" s="1"/>
  <c r="R119" i="3"/>
  <c r="X119" i="3" s="1"/>
  <c r="M120" i="3"/>
  <c r="T120" i="3" s="1"/>
  <c r="N120" i="3"/>
  <c r="U120" i="3" s="1"/>
  <c r="O120" i="3"/>
  <c r="P120" i="3"/>
  <c r="V120" i="3" s="1"/>
  <c r="Q120" i="3"/>
  <c r="R120" i="3"/>
  <c r="X120" i="3" s="1"/>
  <c r="M121" i="3"/>
  <c r="T121" i="3" s="1"/>
  <c r="N121" i="3"/>
  <c r="U121" i="3" s="1"/>
  <c r="Y121" i="3" s="1"/>
  <c r="O121" i="3"/>
  <c r="P121" i="3"/>
  <c r="V121" i="3" s="1"/>
  <c r="Z121" i="3" s="1"/>
  <c r="Q121" i="3"/>
  <c r="W121" i="3" s="1"/>
  <c r="R121" i="3"/>
  <c r="X121" i="3" s="1"/>
  <c r="N122" i="3"/>
  <c r="U122" i="3" s="1"/>
  <c r="Y122" i="3" s="1"/>
  <c r="O122" i="3"/>
  <c r="M123" i="3"/>
  <c r="T123" i="3" s="1"/>
  <c r="N123" i="3"/>
  <c r="U123" i="3" s="1"/>
  <c r="Y123" i="3" s="1"/>
  <c r="O123" i="3"/>
  <c r="P123" i="3"/>
  <c r="V123" i="3" s="1"/>
  <c r="Z123" i="3" s="1"/>
  <c r="Q123" i="3"/>
  <c r="W123" i="3" s="1"/>
  <c r="R123" i="3"/>
  <c r="X123" i="3" s="1"/>
  <c r="M124" i="3"/>
  <c r="T124" i="3" s="1"/>
  <c r="N124" i="3"/>
  <c r="U124" i="3" s="1"/>
  <c r="Y124" i="3" s="1"/>
  <c r="O124" i="3"/>
  <c r="P124" i="3"/>
  <c r="V124" i="3" s="1"/>
  <c r="Z124" i="3" s="1"/>
  <c r="Q124" i="3"/>
  <c r="W124" i="3" s="1"/>
  <c r="R124" i="3"/>
  <c r="X124" i="3" s="1"/>
  <c r="M125" i="3"/>
  <c r="T125" i="3" s="1"/>
  <c r="N125" i="3"/>
  <c r="U125" i="3" s="1"/>
  <c r="Y125" i="3" s="1"/>
  <c r="O125" i="3"/>
  <c r="P125" i="3"/>
  <c r="V125" i="3" s="1"/>
  <c r="Z125" i="3" s="1"/>
  <c r="Q125" i="3"/>
  <c r="W125" i="3" s="1"/>
  <c r="R125" i="3"/>
  <c r="X125" i="3" s="1"/>
  <c r="M126" i="3"/>
  <c r="N126" i="3"/>
  <c r="U126" i="3" s="1"/>
  <c r="Y126" i="3" s="1"/>
  <c r="O126" i="3"/>
  <c r="P126" i="3"/>
  <c r="V126" i="3" s="1"/>
  <c r="Z126" i="3" s="1"/>
  <c r="Q126" i="3"/>
  <c r="W126" i="3" s="1"/>
  <c r="R126" i="3"/>
  <c r="X126" i="3" s="1"/>
  <c r="M127" i="3"/>
  <c r="T127" i="3" s="1"/>
  <c r="N127" i="3"/>
  <c r="U127" i="3" s="1"/>
  <c r="Y127" i="3" s="1"/>
  <c r="O127" i="3"/>
  <c r="P127" i="3"/>
  <c r="Q127" i="3"/>
  <c r="W127" i="3" s="1"/>
  <c r="R127" i="3"/>
  <c r="X127" i="3" s="1"/>
  <c r="M128" i="3"/>
  <c r="T128" i="3" s="1"/>
  <c r="N128" i="3"/>
  <c r="U128" i="3" s="1"/>
  <c r="Y128" i="3" s="1"/>
  <c r="O128" i="3"/>
  <c r="P128" i="3"/>
  <c r="V128" i="3" s="1"/>
  <c r="Z128" i="3" s="1"/>
  <c r="Q128" i="3"/>
  <c r="W128" i="3" s="1"/>
  <c r="R128" i="3"/>
  <c r="X128" i="3" s="1"/>
  <c r="M129" i="3"/>
  <c r="N129" i="3"/>
  <c r="U129" i="3" s="1"/>
  <c r="Y129" i="3" s="1"/>
  <c r="O129" i="3"/>
  <c r="P129" i="3"/>
  <c r="V129" i="3" s="1"/>
  <c r="Z129" i="3" s="1"/>
  <c r="Q129" i="3"/>
  <c r="W129" i="3" s="1"/>
  <c r="R129" i="3"/>
  <c r="X129" i="3" s="1"/>
  <c r="M130" i="3"/>
  <c r="T130" i="3" s="1"/>
  <c r="N130" i="3"/>
  <c r="U130" i="3" s="1"/>
  <c r="Y130" i="3" s="1"/>
  <c r="O130" i="3"/>
  <c r="P130" i="3"/>
  <c r="V130" i="3" s="1"/>
  <c r="Z130" i="3" s="1"/>
  <c r="Q130" i="3"/>
  <c r="W130" i="3" s="1"/>
  <c r="R130" i="3"/>
  <c r="X130" i="3" s="1"/>
  <c r="M132" i="3"/>
  <c r="N132" i="3"/>
  <c r="U132" i="3" s="1"/>
  <c r="Y132" i="3" s="1"/>
  <c r="O132" i="3"/>
  <c r="P132" i="3"/>
  <c r="V132" i="3" s="1"/>
  <c r="Z132" i="3" s="1"/>
  <c r="Q132" i="3"/>
  <c r="W132" i="3" s="1"/>
  <c r="R132" i="3"/>
  <c r="X132" i="3" s="1"/>
  <c r="M133" i="3"/>
  <c r="T133" i="3" s="1"/>
  <c r="O133" i="3"/>
  <c r="P133" i="3"/>
  <c r="V133" i="3" s="1"/>
  <c r="Z133" i="3" s="1"/>
  <c r="Q133" i="3"/>
  <c r="W133" i="3" s="1"/>
  <c r="R133" i="3"/>
  <c r="M134" i="3"/>
  <c r="T134" i="3" s="1"/>
  <c r="N134" i="3"/>
  <c r="U134" i="3" s="1"/>
  <c r="Y134" i="3" s="1"/>
  <c r="O134" i="3"/>
  <c r="P134" i="3"/>
  <c r="V134" i="3" s="1"/>
  <c r="Z134" i="3" s="1"/>
  <c r="Q134" i="3"/>
  <c r="W134" i="3" s="1"/>
  <c r="R134" i="3"/>
  <c r="M135" i="3"/>
  <c r="T135" i="3" s="1"/>
  <c r="N135" i="3"/>
  <c r="U135" i="3" s="1"/>
  <c r="Y135" i="3" s="1"/>
  <c r="O135" i="3"/>
  <c r="P135" i="3"/>
  <c r="V135" i="3" s="1"/>
  <c r="Z135" i="3" s="1"/>
  <c r="Q135" i="3"/>
  <c r="W135" i="3" s="1"/>
  <c r="R135" i="3"/>
  <c r="X135" i="3" s="1"/>
  <c r="M136" i="3"/>
  <c r="T136" i="3" s="1"/>
  <c r="N136" i="3"/>
  <c r="U136" i="3" s="1"/>
  <c r="Y136" i="3" s="1"/>
  <c r="O136" i="3"/>
  <c r="P136" i="3"/>
  <c r="Q136" i="3"/>
  <c r="W136" i="3" s="1"/>
  <c r="R136" i="3"/>
  <c r="X136" i="3" s="1"/>
  <c r="L100" i="3"/>
  <c r="L11" i="3"/>
  <c r="L12" i="3"/>
  <c r="L13" i="3"/>
  <c r="S13" i="3" s="1"/>
  <c r="L14" i="3"/>
  <c r="S14" i="3" s="1"/>
  <c r="L15" i="3"/>
  <c r="L16" i="3"/>
  <c r="L17" i="3"/>
  <c r="L18" i="3"/>
  <c r="L19" i="3"/>
  <c r="L20" i="3"/>
  <c r="S20" i="3" s="1"/>
  <c r="L21" i="3"/>
  <c r="S21" i="3" s="1"/>
  <c r="L22" i="3"/>
  <c r="S22" i="3" s="1"/>
  <c r="L23" i="3"/>
  <c r="L24" i="3"/>
  <c r="L25" i="3"/>
  <c r="L26" i="3"/>
  <c r="L27" i="3"/>
  <c r="L28" i="3"/>
  <c r="S28" i="3" s="1"/>
  <c r="L29" i="3"/>
  <c r="S29" i="3" s="1"/>
  <c r="L30" i="3"/>
  <c r="S30" i="3" s="1"/>
  <c r="L31" i="3"/>
  <c r="L32" i="3"/>
  <c r="L33" i="3"/>
  <c r="L34" i="3"/>
  <c r="L35" i="3"/>
  <c r="L36" i="3"/>
  <c r="S36" i="3" s="1"/>
  <c r="L37" i="3"/>
  <c r="S37" i="3" s="1"/>
  <c r="L38" i="3"/>
  <c r="S38" i="3" s="1"/>
  <c r="L39" i="3"/>
  <c r="L40" i="3"/>
  <c r="L41" i="3"/>
  <c r="L42" i="3"/>
  <c r="L43" i="3"/>
  <c r="L44" i="3"/>
  <c r="S44" i="3" s="1"/>
  <c r="L45" i="3"/>
  <c r="S45" i="3" s="1"/>
  <c r="L46" i="3"/>
  <c r="S46" i="3" s="1"/>
  <c r="L47" i="3"/>
  <c r="L48" i="3"/>
  <c r="L49" i="3"/>
  <c r="L50" i="3"/>
  <c r="L51" i="3"/>
  <c r="L52" i="3"/>
  <c r="S52" i="3" s="1"/>
  <c r="L53" i="3"/>
  <c r="S53" i="3" s="1"/>
  <c r="L54" i="3"/>
  <c r="S54" i="3" s="1"/>
  <c r="L55" i="3"/>
  <c r="L56" i="3"/>
  <c r="L57" i="3"/>
  <c r="L58" i="3"/>
  <c r="L59" i="3"/>
  <c r="L60" i="3"/>
  <c r="S60" i="3" s="1"/>
  <c r="L61" i="3"/>
  <c r="S61" i="3" s="1"/>
  <c r="L62" i="3"/>
  <c r="S62" i="3" s="1"/>
  <c r="L63" i="3"/>
  <c r="L64" i="3"/>
  <c r="L65" i="3"/>
  <c r="L66" i="3"/>
  <c r="L67" i="3"/>
  <c r="L68" i="3"/>
  <c r="S68" i="3" s="1"/>
  <c r="L69" i="3"/>
  <c r="S69" i="3" s="1"/>
  <c r="L70" i="3"/>
  <c r="S70" i="3" s="1"/>
  <c r="L71" i="3"/>
  <c r="L72" i="3"/>
  <c r="L73" i="3"/>
  <c r="L74" i="3"/>
  <c r="L75" i="3"/>
  <c r="L76" i="3"/>
  <c r="S76" i="3" s="1"/>
  <c r="L77" i="3"/>
  <c r="S77" i="3" s="1"/>
  <c r="L78" i="3"/>
  <c r="S78" i="3" s="1"/>
  <c r="L79" i="3"/>
  <c r="L80" i="3"/>
  <c r="L81" i="3"/>
  <c r="L82" i="3"/>
  <c r="L83" i="3"/>
  <c r="L84" i="3"/>
  <c r="S84" i="3" s="1"/>
  <c r="L85" i="3"/>
  <c r="S85" i="3" s="1"/>
  <c r="L86" i="3"/>
  <c r="S86" i="3" s="1"/>
  <c r="L87" i="3"/>
  <c r="L88" i="3"/>
  <c r="L89" i="3"/>
  <c r="L90" i="3"/>
  <c r="L91" i="3"/>
  <c r="L92" i="3"/>
  <c r="S92" i="3" s="1"/>
  <c r="L93" i="3"/>
  <c r="S93" i="3" s="1"/>
  <c r="L94" i="3"/>
  <c r="S94" i="3" s="1"/>
  <c r="L95" i="3"/>
  <c r="L96" i="3"/>
  <c r="L97" i="3"/>
  <c r="L98" i="3"/>
  <c r="L99" i="3"/>
  <c r="S99" i="3" s="1"/>
  <c r="L101" i="3"/>
  <c r="S101" i="3" s="1"/>
  <c r="L102" i="3"/>
  <c r="S102" i="3" s="1"/>
  <c r="L103" i="3"/>
  <c r="S103" i="3" s="1"/>
  <c r="L104" i="3"/>
  <c r="S104" i="3" s="1"/>
  <c r="L105" i="3"/>
  <c r="L106" i="3"/>
  <c r="S106" i="3" s="1"/>
  <c r="L107" i="3"/>
  <c r="S107" i="3" s="1"/>
  <c r="L108" i="3"/>
  <c r="L109" i="3"/>
  <c r="L110" i="3"/>
  <c r="S110" i="3" s="1"/>
  <c r="L111" i="3"/>
  <c r="S111" i="3" s="1"/>
  <c r="L112" i="3"/>
  <c r="L113" i="3"/>
  <c r="L114" i="3"/>
  <c r="S114" i="3" s="1"/>
  <c r="L115" i="3"/>
  <c r="S115" i="3" s="1"/>
  <c r="L116" i="3"/>
  <c r="L117" i="3"/>
  <c r="L118" i="3"/>
  <c r="S118" i="3" s="1"/>
  <c r="L119" i="3"/>
  <c r="S119" i="3" s="1"/>
  <c r="L120" i="3"/>
  <c r="L121" i="3"/>
  <c r="L122" i="3"/>
  <c r="S122" i="3" s="1"/>
  <c r="L123" i="3"/>
  <c r="S123" i="3" s="1"/>
  <c r="L124" i="3"/>
  <c r="S124" i="3" s="1"/>
  <c r="L125" i="3"/>
  <c r="S125" i="3" s="1"/>
  <c r="L126" i="3"/>
  <c r="S126" i="3" s="1"/>
  <c r="L127" i="3"/>
  <c r="S127" i="3" s="1"/>
  <c r="L128" i="3"/>
  <c r="L129" i="3"/>
  <c r="S129" i="3" s="1"/>
  <c r="L132" i="3"/>
  <c r="S132" i="3" s="1"/>
  <c r="L133" i="3"/>
  <c r="S133" i="3" s="1"/>
  <c r="L134" i="3"/>
  <c r="S134" i="3" s="1"/>
  <c r="L135" i="3"/>
  <c r="S135" i="3" s="1"/>
  <c r="L136" i="3"/>
  <c r="S136" i="3" s="1"/>
  <c r="R10" i="3"/>
  <c r="X10" i="3" s="1"/>
  <c r="Q10" i="3"/>
  <c r="W10" i="3" s="1"/>
  <c r="P10" i="3"/>
  <c r="V10" i="3" s="1"/>
  <c r="Z10" i="3" s="1"/>
  <c r="O10" i="3"/>
  <c r="N10" i="3"/>
  <c r="U10" i="3" s="1"/>
  <c r="Y10" i="3" s="1"/>
  <c r="M10" i="3"/>
  <c r="T10" i="3" s="1"/>
  <c r="L10" i="3"/>
  <c r="S10" i="3" s="1"/>
  <c r="C92" i="3"/>
  <c r="Q5" i="3"/>
  <c r="Q6" i="3" s="1"/>
  <c r="P5" i="3"/>
  <c r="P6" i="3" s="1"/>
  <c r="O5" i="3"/>
  <c r="O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Birte</author>
  </authors>
  <commentList>
    <comment ref="T6" authorId="0" shapeId="0" xr:uid="{F6310BDB-C801-498E-9458-20B321487B64}">
      <text>
        <r>
          <rPr>
            <b/>
            <sz val="9"/>
            <color indexed="81"/>
            <rFont val="Segoe UI"/>
            <family val="2"/>
          </rPr>
          <t>Birte:</t>
        </r>
        <r>
          <rPr>
            <sz val="9"/>
            <color indexed="81"/>
            <rFont val="Segoe UI"/>
            <family val="2"/>
          </rPr>
          <t xml:space="preserve">
Der Achsenabschnitt von Produkten und O2 habe ich durch den Ursprung gehen lassen (minimale Veränderung der Steigung + sehr gute R2 werte), damit z.B. Sauerstoff auch Null im Profil runter geht. </t>
        </r>
      </text>
    </comment>
  </commentList>
</comments>
</file>

<file path=xl/sharedStrings.xml><?xml version="1.0" encoding="utf-8"?>
<sst xmlns="http://schemas.openxmlformats.org/spreadsheetml/2006/main" count="120" uniqueCount="39">
  <si>
    <t>Inlet flow rates</t>
  </si>
  <si>
    <t>GC</t>
  </si>
  <si>
    <t>Ideal gas law</t>
  </si>
  <si>
    <t>N2</t>
  </si>
  <si>
    <t>O2</t>
  </si>
  <si>
    <t>C2H6</t>
  </si>
  <si>
    <t>Species</t>
  </si>
  <si>
    <t>CO2</t>
  </si>
  <si>
    <t>C2H4</t>
  </si>
  <si>
    <t>H2O</t>
  </si>
  <si>
    <t>?</t>
  </si>
  <si>
    <t>CH4</t>
  </si>
  <si>
    <t>CO</t>
  </si>
  <si>
    <t>p=</t>
  </si>
  <si>
    <t>ml/min</t>
  </si>
  <si>
    <t>Retention times</t>
  </si>
  <si>
    <t>R=</t>
  </si>
  <si>
    <t>m^3/min</t>
  </si>
  <si>
    <t>Slope</t>
  </si>
  <si>
    <t>T=</t>
  </si>
  <si>
    <t>mmol/min</t>
  </si>
  <si>
    <t>Intercept</t>
  </si>
  <si>
    <t>Position</t>
  </si>
  <si>
    <t>.dat files</t>
  </si>
  <si>
    <t>Areas</t>
  </si>
  <si>
    <t>Area ratios</t>
  </si>
  <si>
    <t>Flow rates (ml/min)</t>
  </si>
  <si>
    <t>Conversion</t>
  </si>
  <si>
    <t>Flow rates (m3/min)</t>
  </si>
  <si>
    <t>P</t>
  </si>
  <si>
    <t>R</t>
  </si>
  <si>
    <t>T</t>
  </si>
  <si>
    <t>Molar flow rates (mmol/min)</t>
  </si>
  <si>
    <t>Uints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</si>
  <si>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/min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</si>
  <si>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</si>
  <si>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</si>
  <si>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H</t>
    </r>
    <r>
      <rPr>
        <b/>
        <vertAlign val="subscript"/>
        <sz val="11"/>
        <color theme="1"/>
        <rFont val="Calibri"/>
        <family val="2"/>
        <scheme val="minor"/>
      </rPr>
      <t>6</t>
    </r>
  </si>
  <si>
    <t>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</si>
</sst>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E+00"/>
    <numFmt numFmtId="167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BA8BD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2F2F2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13" borderId="65" applyNumberFormat="0" applyAlignment="0" applyProtection="0"/>
    <xf numFmtId="0" fontId="12" fillId="15" borderId="0" applyNumberFormat="0" applyBorder="0" applyAlignment="0" applyProtection="0"/>
  </cellStyleXfs>
  <cellXfs count="140">
    <xf numFmtId="0" fontId="0" fillId="0" borderId="0" xfId="0"/>
    <xf numFmtId="0" fontId="0" fillId="0" borderId="8" xfId="0" applyBorder="1" applyAlignment="1">
      <alignment horizontal="center"/>
    </xf>
    <xf numFmtId="0" fontId="3" fillId="0" borderId="9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/>
    <xf numFmtId="0" fontId="0" fillId="0" borderId="10" xfId="0" applyBorder="1"/>
    <xf numFmtId="0" fontId="0" fillId="0" borderId="6" xfId="0" applyBorder="1" applyAlignment="1">
      <alignment horizontal="left"/>
    </xf>
    <xf numFmtId="0" fontId="0" fillId="0" borderId="7" xfId="0" applyBorder="1"/>
    <xf numFmtId="0" fontId="0" fillId="0" borderId="15" xfId="0" applyBorder="1"/>
    <xf numFmtId="0" fontId="0" fillId="0" borderId="13" xfId="0" applyBorder="1"/>
    <xf numFmtId="0" fontId="3" fillId="0" borderId="0" xfId="0" applyFont="1"/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 vertical="center"/>
    </xf>
    <xf numFmtId="1" fontId="0" fillId="0" borderId="46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164" fontId="0" fillId="0" borderId="0" xfId="0" applyNumberFormat="1"/>
    <xf numFmtId="164" fontId="7" fillId="0" borderId="0" xfId="0" quotePrefix="1" applyNumberFormat="1" applyFont="1"/>
    <xf numFmtId="2" fontId="0" fillId="0" borderId="0" xfId="0" applyNumberFormat="1"/>
    <xf numFmtId="164" fontId="0" fillId="0" borderId="51" xfId="0" applyNumberFormat="1" applyBorder="1"/>
    <xf numFmtId="164" fontId="7" fillId="0" borderId="51" xfId="0" quotePrefix="1" applyNumberFormat="1" applyFont="1" applyBorder="1"/>
    <xf numFmtId="2" fontId="7" fillId="0" borderId="0" xfId="0" quotePrefix="1" applyNumberFormat="1" applyFont="1"/>
    <xf numFmtId="0" fontId="0" fillId="0" borderId="60" xfId="0" applyBorder="1" applyAlignment="1">
      <alignment horizontal="center" vertical="center"/>
    </xf>
    <xf numFmtId="164" fontId="0" fillId="0" borderId="60" xfId="0" applyNumberFormat="1" applyBorder="1" applyAlignment="1">
      <alignment horizontal="center" vertical="center"/>
    </xf>
    <xf numFmtId="1" fontId="0" fillId="0" borderId="60" xfId="0" applyNumberFormat="1" applyBorder="1" applyAlignment="1">
      <alignment horizontal="center" vertical="center"/>
    </xf>
    <xf numFmtId="164" fontId="7" fillId="0" borderId="60" xfId="0" quotePrefix="1" applyNumberFormat="1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0" xfId="0" applyBorder="1" applyAlignment="1">
      <alignment horizontal="center"/>
    </xf>
    <xf numFmtId="0" fontId="3" fillId="0" borderId="60" xfId="0" applyFont="1" applyBorder="1" applyAlignment="1">
      <alignment horizontal="center"/>
    </xf>
    <xf numFmtId="164" fontId="11" fillId="13" borderId="65" xfId="1" applyNumberFormat="1" applyAlignment="1">
      <alignment horizontal="center" vertical="center"/>
    </xf>
    <xf numFmtId="0" fontId="4" fillId="2" borderId="60" xfId="0" applyFont="1" applyFill="1" applyBorder="1" applyAlignment="1">
      <alignment horizontal="center" vertical="center"/>
    </xf>
    <xf numFmtId="0" fontId="3" fillId="0" borderId="61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166" fontId="0" fillId="0" borderId="60" xfId="0" applyNumberFormat="1" applyBorder="1" applyAlignment="1">
      <alignment horizontal="center" vertical="center"/>
    </xf>
    <xf numFmtId="165" fontId="0" fillId="0" borderId="60" xfId="0" applyNumberFormat="1" applyBorder="1" applyAlignment="1">
      <alignment horizontal="center" vertical="center"/>
    </xf>
    <xf numFmtId="1" fontId="13" fillId="0" borderId="60" xfId="0" applyNumberFormat="1" applyFont="1" applyBorder="1" applyAlignment="1">
      <alignment horizontal="center" vertical="center"/>
    </xf>
    <xf numFmtId="167" fontId="0" fillId="0" borderId="60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7" fillId="0" borderId="30" xfId="0" quotePrefix="1" applyNumberFormat="1" applyFont="1" applyBorder="1" applyAlignment="1">
      <alignment horizontal="center" vertical="center"/>
    </xf>
    <xf numFmtId="164" fontId="0" fillId="0" borderId="61" xfId="0" applyNumberFormat="1" applyBorder="1" applyAlignment="1">
      <alignment horizontal="center" vertical="center"/>
    </xf>
    <xf numFmtId="164" fontId="7" fillId="0" borderId="61" xfId="0" quotePrefix="1" applyNumberFormat="1" applyFont="1" applyBorder="1" applyAlignment="1">
      <alignment horizontal="center" vertical="center"/>
    </xf>
    <xf numFmtId="166" fontId="0" fillId="0" borderId="30" xfId="0" applyNumberFormat="1" applyBorder="1" applyAlignment="1">
      <alignment horizontal="center" vertical="center"/>
    </xf>
    <xf numFmtId="166" fontId="0" fillId="0" borderId="61" xfId="0" applyNumberFormat="1" applyBorder="1" applyAlignment="1">
      <alignment horizontal="center" vertical="center"/>
    </xf>
    <xf numFmtId="0" fontId="0" fillId="0" borderId="61" xfId="0" applyBorder="1"/>
    <xf numFmtId="1" fontId="0" fillId="0" borderId="32" xfId="0" applyNumberFormat="1" applyBorder="1" applyAlignment="1">
      <alignment horizontal="center" vertical="center"/>
    </xf>
    <xf numFmtId="164" fontId="12" fillId="15" borderId="30" xfId="2" applyNumberFormat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4" fillId="2" borderId="31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/>
    </xf>
    <xf numFmtId="0" fontId="1" fillId="5" borderId="29" xfId="0" applyFont="1" applyFill="1" applyBorder="1" applyAlignment="1">
      <alignment horizontal="center"/>
    </xf>
    <xf numFmtId="0" fontId="8" fillId="4" borderId="37" xfId="0" applyFont="1" applyFill="1" applyBorder="1" applyAlignment="1">
      <alignment horizontal="center"/>
    </xf>
    <xf numFmtId="0" fontId="8" fillId="4" borderId="38" xfId="0" applyFont="1" applyFill="1" applyBorder="1" applyAlignment="1">
      <alignment horizontal="center"/>
    </xf>
    <xf numFmtId="0" fontId="8" fillId="4" borderId="43" xfId="0" applyFont="1" applyFill="1" applyBorder="1" applyAlignment="1">
      <alignment horizontal="center"/>
    </xf>
    <xf numFmtId="0" fontId="8" fillId="6" borderId="59" xfId="0" applyFont="1" applyFill="1" applyBorder="1" applyAlignment="1">
      <alignment horizontal="center"/>
    </xf>
    <xf numFmtId="0" fontId="8" fillId="6" borderId="26" xfId="0" applyFont="1" applyFill="1" applyBorder="1" applyAlignment="1">
      <alignment horizontal="center"/>
    </xf>
    <xf numFmtId="0" fontId="8" fillId="8" borderId="62" xfId="0" applyFont="1" applyFill="1" applyBorder="1" applyAlignment="1">
      <alignment horizontal="center" vertical="center"/>
    </xf>
    <xf numFmtId="0" fontId="8" fillId="8" borderId="64" xfId="0" applyFont="1" applyFill="1" applyBorder="1" applyAlignment="1">
      <alignment horizontal="center" vertical="center"/>
    </xf>
    <xf numFmtId="0" fontId="8" fillId="8" borderId="63" xfId="0" applyFont="1" applyFill="1" applyBorder="1" applyAlignment="1">
      <alignment horizontal="center" vertical="center"/>
    </xf>
    <xf numFmtId="0" fontId="8" fillId="11" borderId="62" xfId="0" applyFont="1" applyFill="1" applyBorder="1" applyAlignment="1">
      <alignment horizontal="center" vertical="center"/>
    </xf>
    <xf numFmtId="0" fontId="8" fillId="11" borderId="64" xfId="0" applyFont="1" applyFill="1" applyBorder="1" applyAlignment="1">
      <alignment horizontal="center" vertical="center"/>
    </xf>
    <xf numFmtId="0" fontId="8" fillId="11" borderId="63" xfId="0" applyFont="1" applyFill="1" applyBorder="1" applyAlignment="1">
      <alignment horizontal="center" vertical="center"/>
    </xf>
    <xf numFmtId="0" fontId="1" fillId="12" borderId="62" xfId="0" applyFont="1" applyFill="1" applyBorder="1" applyAlignment="1">
      <alignment horizontal="center" vertical="center"/>
    </xf>
    <xf numFmtId="0" fontId="1" fillId="12" borderId="63" xfId="0" applyFont="1" applyFill="1" applyBorder="1" applyAlignment="1">
      <alignment horizontal="center" vertical="center"/>
    </xf>
    <xf numFmtId="0" fontId="1" fillId="14" borderId="62" xfId="0" applyFont="1" applyFill="1" applyBorder="1" applyAlignment="1">
      <alignment horizontal="center"/>
    </xf>
    <xf numFmtId="0" fontId="1" fillId="14" borderId="64" xfId="0" applyFont="1" applyFill="1" applyBorder="1" applyAlignment="1">
      <alignment horizontal="center"/>
    </xf>
    <xf numFmtId="0" fontId="1" fillId="14" borderId="67" xfId="0" applyFont="1" applyFill="1" applyBorder="1" applyAlignment="1">
      <alignment horizontal="center"/>
    </xf>
    <xf numFmtId="0" fontId="3" fillId="9" borderId="6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10" borderId="60" xfId="0" applyFont="1" applyFill="1" applyBorder="1" applyAlignment="1">
      <alignment horizontal="center"/>
    </xf>
    <xf numFmtId="0" fontId="8" fillId="4" borderId="66" xfId="0" applyFont="1" applyFill="1" applyBorder="1" applyAlignment="1">
      <alignment horizontal="center"/>
    </xf>
  </cellXfs>
  <cellStyles count="3">
    <cellStyle name="Calculation" xfId="1" builtinId="22"/>
    <cellStyle name="Good" xfId="2" builtinId="26"/>
    <cellStyle name="Normal" xfId="0" builtinId="0"/>
  </cellStyles>
  <dxfs count="0"/>
  <tableStyles count="0" defaultTableStyle="TableStyleMedium2" defaultPivotStyle="PivotStyleLight16"/>
  <colors>
    <mruColors>
      <color rgb="FFBA8BDD"/>
      <color rgb="FFA162D0"/>
      <color rgb="FFF229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CO2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(Profile1!$B$10:$B$87,Profile1!$B$105:$B$136)</c:f>
              <c:numCache>
                <c:formatCode>General</c:formatCode>
                <c:ptCount val="110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49</c:v>
                </c:pt>
                <c:pt idx="4">
                  <c:v>49</c:v>
                </c:pt>
                <c:pt idx="5">
                  <c:v>49</c:v>
                </c:pt>
                <c:pt idx="6">
                  <c:v>48</c:v>
                </c:pt>
                <c:pt idx="7">
                  <c:v>48</c:v>
                </c:pt>
                <c:pt idx="8">
                  <c:v>48</c:v>
                </c:pt>
                <c:pt idx="9">
                  <c:v>47.5</c:v>
                </c:pt>
                <c:pt idx="10">
                  <c:v>47.5</c:v>
                </c:pt>
                <c:pt idx="11">
                  <c:v>47.5</c:v>
                </c:pt>
                <c:pt idx="12">
                  <c:v>47</c:v>
                </c:pt>
                <c:pt idx="13">
                  <c:v>47</c:v>
                </c:pt>
                <c:pt idx="14">
                  <c:v>47</c:v>
                </c:pt>
                <c:pt idx="15">
                  <c:v>46.5</c:v>
                </c:pt>
                <c:pt idx="16">
                  <c:v>46.5</c:v>
                </c:pt>
                <c:pt idx="17">
                  <c:v>46.5</c:v>
                </c:pt>
                <c:pt idx="18">
                  <c:v>46</c:v>
                </c:pt>
                <c:pt idx="19">
                  <c:v>46</c:v>
                </c:pt>
                <c:pt idx="20">
                  <c:v>46</c:v>
                </c:pt>
                <c:pt idx="21">
                  <c:v>45.5</c:v>
                </c:pt>
                <c:pt idx="22">
                  <c:v>45.5</c:v>
                </c:pt>
                <c:pt idx="23">
                  <c:v>45.5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44.5</c:v>
                </c:pt>
                <c:pt idx="29">
                  <c:v>44.5</c:v>
                </c:pt>
                <c:pt idx="30">
                  <c:v>44.5</c:v>
                </c:pt>
                <c:pt idx="31">
                  <c:v>44</c:v>
                </c:pt>
                <c:pt idx="32">
                  <c:v>44</c:v>
                </c:pt>
                <c:pt idx="33">
                  <c:v>44</c:v>
                </c:pt>
                <c:pt idx="34">
                  <c:v>44</c:v>
                </c:pt>
                <c:pt idx="35">
                  <c:v>43.5</c:v>
                </c:pt>
                <c:pt idx="36">
                  <c:v>43.5</c:v>
                </c:pt>
                <c:pt idx="37">
                  <c:v>43.5</c:v>
                </c:pt>
                <c:pt idx="38">
                  <c:v>43</c:v>
                </c:pt>
                <c:pt idx="39">
                  <c:v>43</c:v>
                </c:pt>
                <c:pt idx="40">
                  <c:v>43</c:v>
                </c:pt>
                <c:pt idx="41">
                  <c:v>43</c:v>
                </c:pt>
                <c:pt idx="42">
                  <c:v>42.5</c:v>
                </c:pt>
                <c:pt idx="43">
                  <c:v>42.5</c:v>
                </c:pt>
                <c:pt idx="44">
                  <c:v>42.5</c:v>
                </c:pt>
                <c:pt idx="45">
                  <c:v>42</c:v>
                </c:pt>
                <c:pt idx="46">
                  <c:v>42</c:v>
                </c:pt>
                <c:pt idx="47">
                  <c:v>42</c:v>
                </c:pt>
                <c:pt idx="48">
                  <c:v>42</c:v>
                </c:pt>
                <c:pt idx="49">
                  <c:v>41.5</c:v>
                </c:pt>
                <c:pt idx="50">
                  <c:v>41.5</c:v>
                </c:pt>
                <c:pt idx="51">
                  <c:v>41.5</c:v>
                </c:pt>
                <c:pt idx="52">
                  <c:v>41.5</c:v>
                </c:pt>
                <c:pt idx="53">
                  <c:v>41</c:v>
                </c:pt>
                <c:pt idx="54">
                  <c:v>41</c:v>
                </c:pt>
                <c:pt idx="55">
                  <c:v>41</c:v>
                </c:pt>
                <c:pt idx="56">
                  <c:v>40.5</c:v>
                </c:pt>
                <c:pt idx="57">
                  <c:v>40.5</c:v>
                </c:pt>
                <c:pt idx="58">
                  <c:v>40.5</c:v>
                </c:pt>
                <c:pt idx="59">
                  <c:v>40.5</c:v>
                </c:pt>
                <c:pt idx="60">
                  <c:v>40</c:v>
                </c:pt>
                <c:pt idx="61">
                  <c:v>40</c:v>
                </c:pt>
                <c:pt idx="62">
                  <c:v>40</c:v>
                </c:pt>
                <c:pt idx="63">
                  <c:v>40</c:v>
                </c:pt>
                <c:pt idx="64">
                  <c:v>39.5</c:v>
                </c:pt>
                <c:pt idx="65">
                  <c:v>39.5</c:v>
                </c:pt>
                <c:pt idx="66">
                  <c:v>39.5</c:v>
                </c:pt>
                <c:pt idx="67">
                  <c:v>39</c:v>
                </c:pt>
                <c:pt idx="68">
                  <c:v>39</c:v>
                </c:pt>
                <c:pt idx="69">
                  <c:v>39</c:v>
                </c:pt>
                <c:pt idx="70">
                  <c:v>39</c:v>
                </c:pt>
                <c:pt idx="71">
                  <c:v>38.5</c:v>
                </c:pt>
                <c:pt idx="72">
                  <c:v>38.5</c:v>
                </c:pt>
                <c:pt idx="73">
                  <c:v>38.5</c:v>
                </c:pt>
                <c:pt idx="74">
                  <c:v>38</c:v>
                </c:pt>
                <c:pt idx="75">
                  <c:v>38</c:v>
                </c:pt>
                <c:pt idx="76">
                  <c:v>38</c:v>
                </c:pt>
                <c:pt idx="77">
                  <c:v>38</c:v>
                </c:pt>
                <c:pt idx="78">
                  <c:v>35</c:v>
                </c:pt>
                <c:pt idx="79">
                  <c:v>35</c:v>
                </c:pt>
                <c:pt idx="80">
                  <c:v>35</c:v>
                </c:pt>
                <c:pt idx="81">
                  <c:v>35</c:v>
                </c:pt>
                <c:pt idx="82">
                  <c:v>34</c:v>
                </c:pt>
                <c:pt idx="83">
                  <c:v>34</c:v>
                </c:pt>
                <c:pt idx="84">
                  <c:v>34</c:v>
                </c:pt>
                <c:pt idx="85">
                  <c:v>33</c:v>
                </c:pt>
                <c:pt idx="86">
                  <c:v>33</c:v>
                </c:pt>
                <c:pt idx="87">
                  <c:v>33</c:v>
                </c:pt>
                <c:pt idx="88">
                  <c:v>31</c:v>
                </c:pt>
                <c:pt idx="89">
                  <c:v>31</c:v>
                </c:pt>
                <c:pt idx="90">
                  <c:v>31</c:v>
                </c:pt>
                <c:pt idx="91">
                  <c:v>31</c:v>
                </c:pt>
                <c:pt idx="92">
                  <c:v>28</c:v>
                </c:pt>
                <c:pt idx="93">
                  <c:v>28</c:v>
                </c:pt>
                <c:pt idx="94">
                  <c:v>28</c:v>
                </c:pt>
                <c:pt idx="95">
                  <c:v>28</c:v>
                </c:pt>
                <c:pt idx="96">
                  <c:v>25</c:v>
                </c:pt>
                <c:pt idx="97">
                  <c:v>25</c:v>
                </c:pt>
                <c:pt idx="98">
                  <c:v>25</c:v>
                </c:pt>
                <c:pt idx="99">
                  <c:v>22</c:v>
                </c:pt>
                <c:pt idx="100">
                  <c:v>22</c:v>
                </c:pt>
                <c:pt idx="101">
                  <c:v>22</c:v>
                </c:pt>
                <c:pt idx="102">
                  <c:v>22</c:v>
                </c:pt>
                <c:pt idx="103">
                  <c:v>19</c:v>
                </c:pt>
                <c:pt idx="104">
                  <c:v>19</c:v>
                </c:pt>
                <c:pt idx="105">
                  <c:v>19</c:v>
                </c:pt>
                <c:pt idx="106">
                  <c:v>16</c:v>
                </c:pt>
                <c:pt idx="107">
                  <c:v>16</c:v>
                </c:pt>
                <c:pt idx="108">
                  <c:v>16</c:v>
                </c:pt>
                <c:pt idx="109">
                  <c:v>16</c:v>
                </c:pt>
              </c:numCache>
            </c:numRef>
          </c:xVal>
          <c:yVal>
            <c:numRef>
              <c:f>(Profile1!$S$10:$S$87,Profile1!$S$105:$S$136)</c:f>
              <c:numCache>
                <c:formatCode>0.000</c:formatCode>
                <c:ptCount val="110"/>
                <c:pt idx="0">
                  <c:v>0.43851233104866805</c:v>
                </c:pt>
                <c:pt idx="1">
                  <c:v>0.46000690447865072</c:v>
                </c:pt>
                <c:pt idx="2">
                  <c:v>0.46109357806226053</c:v>
                </c:pt>
                <c:pt idx="3">
                  <c:v>0.42933181519619801</c:v>
                </c:pt>
                <c:pt idx="4">
                  <c:v>0.42203417484494488</c:v>
                </c:pt>
                <c:pt idx="5">
                  <c:v>0.43535146681924353</c:v>
                </c:pt>
                <c:pt idx="6">
                  <c:v>0.46345168386335656</c:v>
                </c:pt>
                <c:pt idx="7">
                  <c:v>0.47608998872108688</c:v>
                </c:pt>
                <c:pt idx="8">
                  <c:v>0.47673205190705165</c:v>
                </c:pt>
                <c:pt idx="9">
                  <c:v>0.46127143841064672</c:v>
                </c:pt>
                <c:pt idx="10">
                  <c:v>0.46408300725862639</c:v>
                </c:pt>
                <c:pt idx="11">
                  <c:v>0.64552000117197883</c:v>
                </c:pt>
                <c:pt idx="12">
                  <c:v>0.45895003681975693</c:v>
                </c:pt>
                <c:pt idx="13">
                  <c:v>0.4928711877605364</c:v>
                </c:pt>
                <c:pt idx="14">
                  <c:v>0.52463068889927789</c:v>
                </c:pt>
                <c:pt idx="15">
                  <c:v>0.45971112800725761</c:v>
                </c:pt>
                <c:pt idx="16">
                  <c:v>0.47003391639521208</c:v>
                </c:pt>
                <c:pt idx="17">
                  <c:v>0.4691563294093607</c:v>
                </c:pt>
                <c:pt idx="18">
                  <c:v>0.48192593495144942</c:v>
                </c:pt>
                <c:pt idx="19">
                  <c:v>0.48138631445172902</c:v>
                </c:pt>
                <c:pt idx="20">
                  <c:v>0.48187043884961522</c:v>
                </c:pt>
                <c:pt idx="21">
                  <c:v>0.45072621413652036</c:v>
                </c:pt>
                <c:pt idx="22">
                  <c:v>0.4628986600406006</c:v>
                </c:pt>
                <c:pt idx="23">
                  <c:v>0.46243451668908242</c:v>
                </c:pt>
                <c:pt idx="24">
                  <c:v>0.45301517670258706</c:v>
                </c:pt>
                <c:pt idx="25">
                  <c:v>0.46119179009793998</c:v>
                </c:pt>
                <c:pt idx="26">
                  <c:v>0.45065004412209209</c:v>
                </c:pt>
                <c:pt idx="27">
                  <c:v>0.48110761088028581</c:v>
                </c:pt>
                <c:pt idx="28">
                  <c:v>0.47963855926830662</c:v>
                </c:pt>
                <c:pt idx="29">
                  <c:v>0.47696990803268541</c:v>
                </c:pt>
                <c:pt idx="30">
                  <c:v>0.46412636800275459</c:v>
                </c:pt>
                <c:pt idx="31">
                  <c:v>0.44330984356740555</c:v>
                </c:pt>
                <c:pt idx="32">
                  <c:v>0.45461504556840637</c:v>
                </c:pt>
                <c:pt idx="33">
                  <c:v>0.47025835991142306</c:v>
                </c:pt>
                <c:pt idx="34">
                  <c:v>0.4735463475787135</c:v>
                </c:pt>
                <c:pt idx="35">
                  <c:v>0.43943702894704423</c:v>
                </c:pt>
                <c:pt idx="36">
                  <c:v>0.44679187893142797</c:v>
                </c:pt>
                <c:pt idx="37">
                  <c:v>0.44940582800214501</c:v>
                </c:pt>
                <c:pt idx="38">
                  <c:v>0.43470157272615784</c:v>
                </c:pt>
                <c:pt idx="39">
                  <c:v>0.43681181488489673</c:v>
                </c:pt>
                <c:pt idx="40">
                  <c:v>0.43398048214965745</c:v>
                </c:pt>
                <c:pt idx="41">
                  <c:v>0.43537923051559113</c:v>
                </c:pt>
                <c:pt idx="42">
                  <c:v>0.4300507627863599</c:v>
                </c:pt>
                <c:pt idx="43">
                  <c:v>0.44178039620522624</c:v>
                </c:pt>
                <c:pt idx="44">
                  <c:v>0.43980656679439839</c:v>
                </c:pt>
                <c:pt idx="45">
                  <c:v>0.43355536965327057</c:v>
                </c:pt>
                <c:pt idx="46">
                  <c:v>0.46396795799427787</c:v>
                </c:pt>
                <c:pt idx="47">
                  <c:v>0.43676856607819364</c:v>
                </c:pt>
                <c:pt idx="48">
                  <c:v>0.42454594945208718</c:v>
                </c:pt>
                <c:pt idx="49">
                  <c:v>0.42007061703338672</c:v>
                </c:pt>
                <c:pt idx="50">
                  <c:v>0.43337489136341495</c:v>
                </c:pt>
                <c:pt idx="51">
                  <c:v>0.43190347858706102</c:v>
                </c:pt>
                <c:pt idx="52">
                  <c:v>0.45804725279438624</c:v>
                </c:pt>
                <c:pt idx="53">
                  <c:v>0.7773850180989057</c:v>
                </c:pt>
                <c:pt idx="54">
                  <c:v>0.84620664642117682</c:v>
                </c:pt>
                <c:pt idx="55">
                  <c:v>0.42295048981551964</c:v>
                </c:pt>
                <c:pt idx="56">
                  <c:v>0.41872290493626996</c:v>
                </c:pt>
                <c:pt idx="57">
                  <c:v>0.41868492055271944</c:v>
                </c:pt>
                <c:pt idx="58">
                  <c:v>0.41215934941522825</c:v>
                </c:pt>
                <c:pt idx="59">
                  <c:v>0.40157242848444047</c:v>
                </c:pt>
                <c:pt idx="60">
                  <c:v>0.40135044264979552</c:v>
                </c:pt>
                <c:pt idx="61">
                  <c:v>0.4012831289147098</c:v>
                </c:pt>
                <c:pt idx="62">
                  <c:v>0.44639068982224483</c:v>
                </c:pt>
                <c:pt idx="63">
                  <c:v>0.44043083418777468</c:v>
                </c:pt>
                <c:pt idx="64">
                  <c:v>0.43604720526854218</c:v>
                </c:pt>
                <c:pt idx="65">
                  <c:v>0.4183809672557437</c:v>
                </c:pt>
                <c:pt idx="66">
                  <c:v>0.41107084157318491</c:v>
                </c:pt>
                <c:pt idx="67">
                  <c:v>0.39523798692556888</c:v>
                </c:pt>
                <c:pt idx="68">
                  <c:v>0.40226589011176067</c:v>
                </c:pt>
                <c:pt idx="69">
                  <c:v>0.38995011833734322</c:v>
                </c:pt>
                <c:pt idx="70">
                  <c:v>0.40452221256620596</c:v>
                </c:pt>
                <c:pt idx="71">
                  <c:v>0.87972010787829635</c:v>
                </c:pt>
                <c:pt idx="72">
                  <c:v>0.89772624300351944</c:v>
                </c:pt>
                <c:pt idx="73">
                  <c:v>0.95628875054442608</c:v>
                </c:pt>
                <c:pt idx="74">
                  <c:v>0.44241851667135812</c:v>
                </c:pt>
                <c:pt idx="75">
                  <c:v>0.44924305947599824</c:v>
                </c:pt>
                <c:pt idx="76">
                  <c:v>0.45050480589789055</c:v>
                </c:pt>
                <c:pt idx="77">
                  <c:v>0.45325096737318998</c:v>
                </c:pt>
                <c:pt idx="78">
                  <c:v>0.34575115662741362</c:v>
                </c:pt>
                <c:pt idx="79">
                  <c:v>0.33622715096344186</c:v>
                </c:pt>
                <c:pt idx="80">
                  <c:v>0.3358416603992827</c:v>
                </c:pt>
                <c:pt idx="81">
                  <c:v>0.32243214688040078</c:v>
                </c:pt>
                <c:pt idx="82">
                  <c:v>0.23885032319802418</c:v>
                </c:pt>
                <c:pt idx="83">
                  <c:v>0.26312576393327664</c:v>
                </c:pt>
                <c:pt idx="84">
                  <c:v>0.2521006035155503</c:v>
                </c:pt>
                <c:pt idx="85">
                  <c:v>0.61411364502974242</c:v>
                </c:pt>
                <c:pt idx="86">
                  <c:v>0.52706307646300088</c:v>
                </c:pt>
                <c:pt idx="87">
                  <c:v>0.22460339846737254</c:v>
                </c:pt>
                <c:pt idx="88">
                  <c:v>0.17982779646732786</c:v>
                </c:pt>
                <c:pt idx="89">
                  <c:v>0.18343798044167411</c:v>
                </c:pt>
                <c:pt idx="90">
                  <c:v>0.18571082294994729</c:v>
                </c:pt>
                <c:pt idx="91">
                  <c:v>0.18704465921287225</c:v>
                </c:pt>
                <c:pt idx="92">
                  <c:v>0.1410466581231129</c:v>
                </c:pt>
                <c:pt idx="93">
                  <c:v>0.15301741128218688</c:v>
                </c:pt>
                <c:pt idx="94">
                  <c:v>0.1426976346653118</c:v>
                </c:pt>
                <c:pt idx="95">
                  <c:v>0.14871605539439625</c:v>
                </c:pt>
                <c:pt idx="96">
                  <c:v>0.13355119665689927</c:v>
                </c:pt>
                <c:pt idx="97">
                  <c:v>0.13360090661970928</c:v>
                </c:pt>
                <c:pt idx="98">
                  <c:v>0.1250122511161563</c:v>
                </c:pt>
                <c:pt idx="99">
                  <c:v>8.6305627766361137E-2</c:v>
                </c:pt>
                <c:pt idx="100">
                  <c:v>8.8558066705107033E-2</c:v>
                </c:pt>
                <c:pt idx="101">
                  <c:v>8.909407418746039E-2</c:v>
                </c:pt>
                <c:pt idx="102">
                  <c:v>9.9048017208684072E-2</c:v>
                </c:pt>
                <c:pt idx="103">
                  <c:v>7.4505407919446362E-2</c:v>
                </c:pt>
                <c:pt idx="104">
                  <c:v>7.8976686477959399E-2</c:v>
                </c:pt>
                <c:pt idx="105">
                  <c:v>8.1794463160226857E-2</c:v>
                </c:pt>
                <c:pt idx="106">
                  <c:v>6.6230682238416799E-2</c:v>
                </c:pt>
                <c:pt idx="107">
                  <c:v>6.5005751625906119E-2</c:v>
                </c:pt>
                <c:pt idx="108">
                  <c:v>7.4203208600487763E-2</c:v>
                </c:pt>
                <c:pt idx="109">
                  <c:v>7.1788821979963488E-2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FD-43E8-B104-0CD3A8057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508264"/>
        <c:axId val="587503016"/>
      </c:scatterChart>
      <c:valAx>
        <c:axId val="587508264"/>
        <c:scaling>
          <c:orientation val="minMax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Position (mm)</a:t>
                </a:r>
              </a:p>
            </c:rich>
          </c:tx>
          <c:layout>
            <c:manualLayout>
              <c:xMode val="edge"/>
              <c:yMode val="edge"/>
              <c:x val="0.42865857392825896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503016"/>
        <c:crosses val="autoZero"/>
        <c:crossBetween val="midCat"/>
      </c:valAx>
      <c:valAx>
        <c:axId val="58750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Flowrate (ml/min)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29807086614173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508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C2H4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Profile1!$B$10:$B$136</c:f>
              <c:numCache>
                <c:formatCode>General</c:formatCode>
                <c:ptCount val="127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49</c:v>
                </c:pt>
                <c:pt idx="4">
                  <c:v>49</c:v>
                </c:pt>
                <c:pt idx="5">
                  <c:v>49</c:v>
                </c:pt>
                <c:pt idx="6">
                  <c:v>48</c:v>
                </c:pt>
                <c:pt idx="7">
                  <c:v>48</c:v>
                </c:pt>
                <c:pt idx="8">
                  <c:v>48</c:v>
                </c:pt>
                <c:pt idx="9">
                  <c:v>47.5</c:v>
                </c:pt>
                <c:pt idx="10">
                  <c:v>47.5</c:v>
                </c:pt>
                <c:pt idx="11">
                  <c:v>47.5</c:v>
                </c:pt>
                <c:pt idx="12">
                  <c:v>47</c:v>
                </c:pt>
                <c:pt idx="13">
                  <c:v>47</c:v>
                </c:pt>
                <c:pt idx="14">
                  <c:v>47</c:v>
                </c:pt>
                <c:pt idx="15">
                  <c:v>46.5</c:v>
                </c:pt>
                <c:pt idx="16">
                  <c:v>46.5</c:v>
                </c:pt>
                <c:pt idx="17">
                  <c:v>46.5</c:v>
                </c:pt>
                <c:pt idx="18">
                  <c:v>46</c:v>
                </c:pt>
                <c:pt idx="19">
                  <c:v>46</c:v>
                </c:pt>
                <c:pt idx="20">
                  <c:v>46</c:v>
                </c:pt>
                <c:pt idx="21">
                  <c:v>45.5</c:v>
                </c:pt>
                <c:pt idx="22">
                  <c:v>45.5</c:v>
                </c:pt>
                <c:pt idx="23">
                  <c:v>45.5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44.5</c:v>
                </c:pt>
                <c:pt idx="29">
                  <c:v>44.5</c:v>
                </c:pt>
                <c:pt idx="30">
                  <c:v>44.5</c:v>
                </c:pt>
                <c:pt idx="31">
                  <c:v>44</c:v>
                </c:pt>
                <c:pt idx="32">
                  <c:v>44</c:v>
                </c:pt>
                <c:pt idx="33">
                  <c:v>44</c:v>
                </c:pt>
                <c:pt idx="34">
                  <c:v>44</c:v>
                </c:pt>
                <c:pt idx="35">
                  <c:v>43.5</c:v>
                </c:pt>
                <c:pt idx="36">
                  <c:v>43.5</c:v>
                </c:pt>
                <c:pt idx="37">
                  <c:v>43.5</c:v>
                </c:pt>
                <c:pt idx="38">
                  <c:v>43</c:v>
                </c:pt>
                <c:pt idx="39">
                  <c:v>43</c:v>
                </c:pt>
                <c:pt idx="40">
                  <c:v>43</c:v>
                </c:pt>
                <c:pt idx="41">
                  <c:v>43</c:v>
                </c:pt>
                <c:pt idx="42">
                  <c:v>42.5</c:v>
                </c:pt>
                <c:pt idx="43">
                  <c:v>42.5</c:v>
                </c:pt>
                <c:pt idx="44">
                  <c:v>42.5</c:v>
                </c:pt>
                <c:pt idx="45">
                  <c:v>42</c:v>
                </c:pt>
                <c:pt idx="46">
                  <c:v>42</c:v>
                </c:pt>
                <c:pt idx="47">
                  <c:v>42</c:v>
                </c:pt>
                <c:pt idx="48">
                  <c:v>42</c:v>
                </c:pt>
                <c:pt idx="49">
                  <c:v>41.5</c:v>
                </c:pt>
                <c:pt idx="50">
                  <c:v>41.5</c:v>
                </c:pt>
                <c:pt idx="51">
                  <c:v>41.5</c:v>
                </c:pt>
                <c:pt idx="52">
                  <c:v>41.5</c:v>
                </c:pt>
                <c:pt idx="53">
                  <c:v>41</c:v>
                </c:pt>
                <c:pt idx="54">
                  <c:v>41</c:v>
                </c:pt>
                <c:pt idx="55">
                  <c:v>41</c:v>
                </c:pt>
                <c:pt idx="56">
                  <c:v>40.5</c:v>
                </c:pt>
                <c:pt idx="57">
                  <c:v>40.5</c:v>
                </c:pt>
                <c:pt idx="58">
                  <c:v>40.5</c:v>
                </c:pt>
                <c:pt idx="59">
                  <c:v>40.5</c:v>
                </c:pt>
                <c:pt idx="60">
                  <c:v>40</c:v>
                </c:pt>
                <c:pt idx="61">
                  <c:v>40</c:v>
                </c:pt>
                <c:pt idx="62">
                  <c:v>40</c:v>
                </c:pt>
                <c:pt idx="63">
                  <c:v>40</c:v>
                </c:pt>
                <c:pt idx="64">
                  <c:v>39.5</c:v>
                </c:pt>
                <c:pt idx="65">
                  <c:v>39.5</c:v>
                </c:pt>
                <c:pt idx="66">
                  <c:v>39.5</c:v>
                </c:pt>
                <c:pt idx="67">
                  <c:v>39</c:v>
                </c:pt>
                <c:pt idx="68">
                  <c:v>39</c:v>
                </c:pt>
                <c:pt idx="69">
                  <c:v>39</c:v>
                </c:pt>
                <c:pt idx="70">
                  <c:v>39</c:v>
                </c:pt>
                <c:pt idx="71">
                  <c:v>38.5</c:v>
                </c:pt>
                <c:pt idx="72">
                  <c:v>38.5</c:v>
                </c:pt>
                <c:pt idx="73">
                  <c:v>38.5</c:v>
                </c:pt>
                <c:pt idx="74">
                  <c:v>38</c:v>
                </c:pt>
                <c:pt idx="75">
                  <c:v>38</c:v>
                </c:pt>
                <c:pt idx="76">
                  <c:v>38</c:v>
                </c:pt>
                <c:pt idx="77">
                  <c:v>38</c:v>
                </c:pt>
                <c:pt idx="78">
                  <c:v>37.5</c:v>
                </c:pt>
                <c:pt idx="79">
                  <c:v>37.5</c:v>
                </c:pt>
                <c:pt idx="80">
                  <c:v>37.5</c:v>
                </c:pt>
                <c:pt idx="81">
                  <c:v>37.5</c:v>
                </c:pt>
                <c:pt idx="82">
                  <c:v>37</c:v>
                </c:pt>
                <c:pt idx="83">
                  <c:v>37</c:v>
                </c:pt>
                <c:pt idx="84">
                  <c:v>37</c:v>
                </c:pt>
                <c:pt idx="85">
                  <c:v>36.5</c:v>
                </c:pt>
                <c:pt idx="86">
                  <c:v>36.5</c:v>
                </c:pt>
                <c:pt idx="87">
                  <c:v>36.5</c:v>
                </c:pt>
                <c:pt idx="88">
                  <c:v>36.5</c:v>
                </c:pt>
                <c:pt idx="89">
                  <c:v>36</c:v>
                </c:pt>
                <c:pt idx="90">
                  <c:v>36</c:v>
                </c:pt>
                <c:pt idx="91">
                  <c:v>36</c:v>
                </c:pt>
                <c:pt idx="92">
                  <c:v>35.5</c:v>
                </c:pt>
                <c:pt idx="93">
                  <c:v>35.5</c:v>
                </c:pt>
                <c:pt idx="94">
                  <c:v>35.5</c:v>
                </c:pt>
                <c:pt idx="95">
                  <c:v>35</c:v>
                </c:pt>
                <c:pt idx="96">
                  <c:v>35</c:v>
                </c:pt>
                <c:pt idx="97">
                  <c:v>35</c:v>
                </c:pt>
                <c:pt idx="98">
                  <c:v>35</c:v>
                </c:pt>
                <c:pt idx="99">
                  <c:v>34</c:v>
                </c:pt>
                <c:pt idx="100">
                  <c:v>34</c:v>
                </c:pt>
                <c:pt idx="101">
                  <c:v>34</c:v>
                </c:pt>
                <c:pt idx="102">
                  <c:v>33</c:v>
                </c:pt>
                <c:pt idx="103">
                  <c:v>33</c:v>
                </c:pt>
                <c:pt idx="104">
                  <c:v>33</c:v>
                </c:pt>
                <c:pt idx="105">
                  <c:v>31</c:v>
                </c:pt>
                <c:pt idx="106">
                  <c:v>31</c:v>
                </c:pt>
                <c:pt idx="107">
                  <c:v>31</c:v>
                </c:pt>
                <c:pt idx="108">
                  <c:v>31</c:v>
                </c:pt>
                <c:pt idx="109">
                  <c:v>28</c:v>
                </c:pt>
                <c:pt idx="110">
                  <c:v>28</c:v>
                </c:pt>
                <c:pt idx="111">
                  <c:v>28</c:v>
                </c:pt>
                <c:pt idx="112">
                  <c:v>28</c:v>
                </c:pt>
                <c:pt idx="113">
                  <c:v>25</c:v>
                </c:pt>
                <c:pt idx="114">
                  <c:v>25</c:v>
                </c:pt>
                <c:pt idx="115">
                  <c:v>25</c:v>
                </c:pt>
                <c:pt idx="116">
                  <c:v>22</c:v>
                </c:pt>
                <c:pt idx="117">
                  <c:v>22</c:v>
                </c:pt>
                <c:pt idx="118">
                  <c:v>22</c:v>
                </c:pt>
                <c:pt idx="119">
                  <c:v>22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16</c:v>
                </c:pt>
                <c:pt idx="124">
                  <c:v>16</c:v>
                </c:pt>
                <c:pt idx="125">
                  <c:v>16</c:v>
                </c:pt>
                <c:pt idx="126">
                  <c:v>16</c:v>
                </c:pt>
              </c:numCache>
            </c:numRef>
          </c:xVal>
          <c:yVal>
            <c:numRef>
              <c:f>Profile1!$T$10:$T$136</c:f>
              <c:numCache>
                <c:formatCode>0.000</c:formatCode>
                <c:ptCount val="127"/>
                <c:pt idx="0">
                  <c:v>0.77263946742598744</c:v>
                </c:pt>
                <c:pt idx="1">
                  <c:v>0.77671934089576622</c:v>
                </c:pt>
                <c:pt idx="2">
                  <c:v>0.7775927051573317</c:v>
                </c:pt>
                <c:pt idx="3">
                  <c:v>0.77530656235993667</c:v>
                </c:pt>
                <c:pt idx="4">
                  <c:v>0.77172029477466697</c:v>
                </c:pt>
                <c:pt idx="5">
                  <c:v>0.78046440969191266</c:v>
                </c:pt>
                <c:pt idx="6">
                  <c:v>0.78475817928678748</c:v>
                </c:pt>
                <c:pt idx="7">
                  <c:v>0.79196579053892635</c:v>
                </c:pt>
                <c:pt idx="8">
                  <c:v>0.79189461878296119</c:v>
                </c:pt>
                <c:pt idx="9">
                  <c:v>0.78642340295603852</c:v>
                </c:pt>
                <c:pt idx="10">
                  <c:v>0.78875536345544339</c:v>
                </c:pt>
                <c:pt idx="11">
                  <c:v>0.8818669327403339</c:v>
                </c:pt>
                <c:pt idx="12">
                  <c:v>0.7890036616934315</c:v>
                </c:pt>
                <c:pt idx="13">
                  <c:v>0.7967454651775483</c:v>
                </c:pt>
                <c:pt idx="14">
                  <c:v>0.67861107866934556</c:v>
                </c:pt>
                <c:pt idx="15">
                  <c:v>0.7938868334488709</c:v>
                </c:pt>
                <c:pt idx="16">
                  <c:v>0.80006575939735269</c:v>
                </c:pt>
                <c:pt idx="17">
                  <c:v>0.80007988507990146</c:v>
                </c:pt>
                <c:pt idx="18">
                  <c:v>0.80330569964038256</c:v>
                </c:pt>
                <c:pt idx="19">
                  <c:v>0.80392495894379334</c:v>
                </c:pt>
                <c:pt idx="20">
                  <c:v>0.79908252853052764</c:v>
                </c:pt>
                <c:pt idx="21">
                  <c:v>0.79827777922711618</c:v>
                </c:pt>
                <c:pt idx="22">
                  <c:v>0.80550748263632166</c:v>
                </c:pt>
                <c:pt idx="23">
                  <c:v>0.8011269324317476</c:v>
                </c:pt>
                <c:pt idx="24">
                  <c:v>0.80280469453913228</c:v>
                </c:pt>
                <c:pt idx="25">
                  <c:v>0.807591462011228</c:v>
                </c:pt>
                <c:pt idx="26">
                  <c:v>0.80131804072467039</c:v>
                </c:pt>
                <c:pt idx="27">
                  <c:v>0.80335046800042753</c:v>
                </c:pt>
                <c:pt idx="28">
                  <c:v>0.80733822054706739</c:v>
                </c:pt>
                <c:pt idx="29">
                  <c:v>0.8102492028383812</c:v>
                </c:pt>
                <c:pt idx="30">
                  <c:v>0.80240632243955412</c:v>
                </c:pt>
                <c:pt idx="31">
                  <c:v>0.80547376996265818</c:v>
                </c:pt>
                <c:pt idx="32">
                  <c:v>0.81131554397229078</c:v>
                </c:pt>
                <c:pt idx="33">
                  <c:v>0.82322826435906371</c:v>
                </c:pt>
                <c:pt idx="34">
                  <c:v>0.77069356080726292</c:v>
                </c:pt>
                <c:pt idx="35">
                  <c:v>0.80503435659565914</c:v>
                </c:pt>
                <c:pt idx="36">
                  <c:v>0.81086579323544994</c:v>
                </c:pt>
                <c:pt idx="37">
                  <c:v>0.81425650726974796</c:v>
                </c:pt>
                <c:pt idx="38">
                  <c:v>0.80692018840111901</c:v>
                </c:pt>
                <c:pt idx="39">
                  <c:v>0.80627205114352363</c:v>
                </c:pt>
                <c:pt idx="40">
                  <c:v>0.80667847484557764</c:v>
                </c:pt>
                <c:pt idx="41">
                  <c:v>0.80725472440580248</c:v>
                </c:pt>
                <c:pt idx="42">
                  <c:v>0.80778189601947326</c:v>
                </c:pt>
                <c:pt idx="43">
                  <c:v>0.81450641395657031</c:v>
                </c:pt>
                <c:pt idx="44">
                  <c:v>0.81363659281446532</c:v>
                </c:pt>
                <c:pt idx="45">
                  <c:v>0.80880469053929538</c:v>
                </c:pt>
                <c:pt idx="46">
                  <c:v>0.81570111258115763</c:v>
                </c:pt>
                <c:pt idx="47">
                  <c:v>0.81543893402346357</c:v>
                </c:pt>
                <c:pt idx="48">
                  <c:v>0.81028688409959637</c:v>
                </c:pt>
                <c:pt idx="49">
                  <c:v>0.80835868733207783</c:v>
                </c:pt>
                <c:pt idx="50">
                  <c:v>0.81734236774120428</c:v>
                </c:pt>
                <c:pt idx="51">
                  <c:v>0.81648643327498216</c:v>
                </c:pt>
                <c:pt idx="52">
                  <c:v>0.83466276417290997</c:v>
                </c:pt>
                <c:pt idx="53">
                  <c:v>1.0597577957881927</c:v>
                </c:pt>
                <c:pt idx="54">
                  <c:v>1.0589991787440725</c:v>
                </c:pt>
                <c:pt idx="55">
                  <c:v>0.81126711076811331</c:v>
                </c:pt>
                <c:pt idx="56">
                  <c:v>0.81061728631191288</c:v>
                </c:pt>
                <c:pt idx="57">
                  <c:v>0.82173433003902341</c:v>
                </c:pt>
                <c:pt idx="58">
                  <c:v>0.8195852767402082</c:v>
                </c:pt>
                <c:pt idx="59">
                  <c:v>0.81616378165912673</c:v>
                </c:pt>
                <c:pt idx="60">
                  <c:v>0.81373822471077317</c:v>
                </c:pt>
                <c:pt idx="61">
                  <c:v>0.82139483232706378</c:v>
                </c:pt>
                <c:pt idx="62">
                  <c:v>0.8508307439557049</c:v>
                </c:pt>
                <c:pt idx="63">
                  <c:v>0.82128527770266591</c:v>
                </c:pt>
                <c:pt idx="64">
                  <c:v>0.82075208574309799</c:v>
                </c:pt>
                <c:pt idx="65">
                  <c:v>0.82405127451737703</c:v>
                </c:pt>
                <c:pt idx="66">
                  <c:v>0.82273203728182609</c:v>
                </c:pt>
                <c:pt idx="67">
                  <c:v>0.81820769020791628</c:v>
                </c:pt>
                <c:pt idx="68">
                  <c:v>0.82091449210993983</c:v>
                </c:pt>
                <c:pt idx="69">
                  <c:v>0.81541201405425734</c:v>
                </c:pt>
                <c:pt idx="70">
                  <c:v>0.82368890786191573</c:v>
                </c:pt>
                <c:pt idx="71">
                  <c:v>1.0756691381332042</c:v>
                </c:pt>
                <c:pt idx="72">
                  <c:v>1.1157504832791498</c:v>
                </c:pt>
                <c:pt idx="73">
                  <c:v>1.1173990947730505</c:v>
                </c:pt>
                <c:pt idx="74">
                  <c:v>0.80969141114265919</c:v>
                </c:pt>
                <c:pt idx="75">
                  <c:v>0.81402738038678901</c:v>
                </c:pt>
                <c:pt idx="76">
                  <c:v>0.81453243999851954</c:v>
                </c:pt>
                <c:pt idx="77">
                  <c:v>0.8151591897299858</c:v>
                </c:pt>
                <c:pt idx="78">
                  <c:v>0.80423255333071075</c:v>
                </c:pt>
                <c:pt idx="79">
                  <c:v>0.69984958633772287</c:v>
                </c:pt>
                <c:pt idx="80">
                  <c:v>0.80848696063794512</c:v>
                </c:pt>
                <c:pt idx="81">
                  <c:v>0.80718591525892647</c:v>
                </c:pt>
                <c:pt idx="82">
                  <c:v>0.80227820126992355</c:v>
                </c:pt>
                <c:pt idx="83">
                  <c:v>0.80220769707743955</c:v>
                </c:pt>
                <c:pt idx="84">
                  <c:v>0.80331786650232795</c:v>
                </c:pt>
                <c:pt idx="85">
                  <c:v>0.79668125975698356</c:v>
                </c:pt>
                <c:pt idx="86">
                  <c:v>0.7993167262129901</c:v>
                </c:pt>
                <c:pt idx="87">
                  <c:v>0.80213954902327</c:v>
                </c:pt>
                <c:pt idx="88">
                  <c:v>0.80529381496779251</c:v>
                </c:pt>
                <c:pt idx="89">
                  <c:v>0.79029265430472873</c:v>
                </c:pt>
                <c:pt idx="90">
                  <c:v>0.7989072390847245</c:v>
                </c:pt>
                <c:pt idx="91">
                  <c:v>0.77036935373131388</c:v>
                </c:pt>
                <c:pt idx="92">
                  <c:v>0.80590579922256034</c:v>
                </c:pt>
                <c:pt idx="93">
                  <c:v>0.80604365031714054</c:v>
                </c:pt>
                <c:pt idx="94">
                  <c:v>0.80016885317546238</c:v>
                </c:pt>
                <c:pt idx="95">
                  <c:v>0.80303869665081229</c:v>
                </c:pt>
                <c:pt idx="96">
                  <c:v>0.80432317947775034</c:v>
                </c:pt>
                <c:pt idx="97">
                  <c:v>0.81197373624114355</c:v>
                </c:pt>
                <c:pt idx="98">
                  <c:v>0.81120352087546099</c:v>
                </c:pt>
                <c:pt idx="99">
                  <c:v>0.8096656149791871</c:v>
                </c:pt>
                <c:pt idx="100">
                  <c:v>0.81787844066254711</c:v>
                </c:pt>
                <c:pt idx="101">
                  <c:v>0.81840642001048736</c:v>
                </c:pt>
                <c:pt idx="102">
                  <c:v>1.0921905802581002</c:v>
                </c:pt>
                <c:pt idx="103">
                  <c:v>1.0016435269773494</c:v>
                </c:pt>
                <c:pt idx="104">
                  <c:v>0.80474336640634458</c:v>
                </c:pt>
                <c:pt idx="105">
                  <c:v>0.76755702016210148</c:v>
                </c:pt>
                <c:pt idx="106">
                  <c:v>0.77094044345455615</c:v>
                </c:pt>
                <c:pt idx="107">
                  <c:v>0.76950140435779057</c:v>
                </c:pt>
                <c:pt idx="108">
                  <c:v>0.77058832587247905</c:v>
                </c:pt>
                <c:pt idx="109">
                  <c:v>0.70467585829415968</c:v>
                </c:pt>
                <c:pt idx="110">
                  <c:v>0.71162845859138835</c:v>
                </c:pt>
                <c:pt idx="111">
                  <c:v>0.70400128002699924</c:v>
                </c:pt>
                <c:pt idx="112">
                  <c:v>0.66796719652977499</c:v>
                </c:pt>
                <c:pt idx="113">
                  <c:v>0.74870666220118531</c:v>
                </c:pt>
                <c:pt idx="114">
                  <c:v>0.77793367550627557</c:v>
                </c:pt>
                <c:pt idx="115">
                  <c:v>0.62659013322359658</c:v>
                </c:pt>
                <c:pt idx="116">
                  <c:v>0.49133121425014803</c:v>
                </c:pt>
                <c:pt idx="117">
                  <c:v>0.4922827257632042</c:v>
                </c:pt>
                <c:pt idx="118">
                  <c:v>0.49101489911319296</c:v>
                </c:pt>
                <c:pt idx="119">
                  <c:v>0.50023737106006916</c:v>
                </c:pt>
                <c:pt idx="120">
                  <c:v>0.32209963949909659</c:v>
                </c:pt>
                <c:pt idx="121">
                  <c:v>0.38735472806201848</c:v>
                </c:pt>
                <c:pt idx="122">
                  <c:v>0.36984671124284368</c:v>
                </c:pt>
                <c:pt idx="123">
                  <c:v>0.27813338481591582</c:v>
                </c:pt>
                <c:pt idx="124">
                  <c:v>0.27707970493590134</c:v>
                </c:pt>
                <c:pt idx="125">
                  <c:v>0.27905650078261318</c:v>
                </c:pt>
                <c:pt idx="126">
                  <c:v>0.2773254049309688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98-4645-8907-72494D526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645504"/>
        <c:axId val="589643536"/>
      </c:scatterChart>
      <c:valAx>
        <c:axId val="58964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Position (mm)</a:t>
                </a:r>
              </a:p>
            </c:rich>
          </c:tx>
          <c:layout>
            <c:manualLayout>
              <c:xMode val="edge"/>
              <c:yMode val="edge"/>
              <c:x val="0.43595013123359583"/>
              <c:y val="0.88331000291630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643536"/>
        <c:crosses val="autoZero"/>
        <c:crossBetween val="midCat"/>
      </c:valAx>
      <c:valAx>
        <c:axId val="58964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Flowrate (ml/min)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306288641003207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645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C2H6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Profile1!$B$10:$B$136</c:f>
              <c:numCache>
                <c:formatCode>General</c:formatCode>
                <c:ptCount val="127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49</c:v>
                </c:pt>
                <c:pt idx="4">
                  <c:v>49</c:v>
                </c:pt>
                <c:pt idx="5">
                  <c:v>49</c:v>
                </c:pt>
                <c:pt idx="6">
                  <c:v>48</c:v>
                </c:pt>
                <c:pt idx="7">
                  <c:v>48</c:v>
                </c:pt>
                <c:pt idx="8">
                  <c:v>48</c:v>
                </c:pt>
                <c:pt idx="9">
                  <c:v>47.5</c:v>
                </c:pt>
                <c:pt idx="10">
                  <c:v>47.5</c:v>
                </c:pt>
                <c:pt idx="11">
                  <c:v>47.5</c:v>
                </c:pt>
                <c:pt idx="12">
                  <c:v>47</c:v>
                </c:pt>
                <c:pt idx="13">
                  <c:v>47</c:v>
                </c:pt>
                <c:pt idx="14">
                  <c:v>47</c:v>
                </c:pt>
                <c:pt idx="15">
                  <c:v>46.5</c:v>
                </c:pt>
                <c:pt idx="16">
                  <c:v>46.5</c:v>
                </c:pt>
                <c:pt idx="17">
                  <c:v>46.5</c:v>
                </c:pt>
                <c:pt idx="18">
                  <c:v>46</c:v>
                </c:pt>
                <c:pt idx="19">
                  <c:v>46</c:v>
                </c:pt>
                <c:pt idx="20">
                  <c:v>46</c:v>
                </c:pt>
                <c:pt idx="21">
                  <c:v>45.5</c:v>
                </c:pt>
                <c:pt idx="22">
                  <c:v>45.5</c:v>
                </c:pt>
                <c:pt idx="23">
                  <c:v>45.5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44.5</c:v>
                </c:pt>
                <c:pt idx="29">
                  <c:v>44.5</c:v>
                </c:pt>
                <c:pt idx="30">
                  <c:v>44.5</c:v>
                </c:pt>
                <c:pt idx="31">
                  <c:v>44</c:v>
                </c:pt>
                <c:pt idx="32">
                  <c:v>44</c:v>
                </c:pt>
                <c:pt idx="33">
                  <c:v>44</c:v>
                </c:pt>
                <c:pt idx="34">
                  <c:v>44</c:v>
                </c:pt>
                <c:pt idx="35">
                  <c:v>43.5</c:v>
                </c:pt>
                <c:pt idx="36">
                  <c:v>43.5</c:v>
                </c:pt>
                <c:pt idx="37">
                  <c:v>43.5</c:v>
                </c:pt>
                <c:pt idx="38">
                  <c:v>43</c:v>
                </c:pt>
                <c:pt idx="39">
                  <c:v>43</c:v>
                </c:pt>
                <c:pt idx="40">
                  <c:v>43</c:v>
                </c:pt>
                <c:pt idx="41">
                  <c:v>43</c:v>
                </c:pt>
                <c:pt idx="42">
                  <c:v>42.5</c:v>
                </c:pt>
                <c:pt idx="43">
                  <c:v>42.5</c:v>
                </c:pt>
                <c:pt idx="44">
                  <c:v>42.5</c:v>
                </c:pt>
                <c:pt idx="45">
                  <c:v>42</c:v>
                </c:pt>
                <c:pt idx="46">
                  <c:v>42</c:v>
                </c:pt>
                <c:pt idx="47">
                  <c:v>42</c:v>
                </c:pt>
                <c:pt idx="48">
                  <c:v>42</c:v>
                </c:pt>
                <c:pt idx="49">
                  <c:v>41.5</c:v>
                </c:pt>
                <c:pt idx="50">
                  <c:v>41.5</c:v>
                </c:pt>
                <c:pt idx="51">
                  <c:v>41.5</c:v>
                </c:pt>
                <c:pt idx="52">
                  <c:v>41.5</c:v>
                </c:pt>
                <c:pt idx="53">
                  <c:v>41</c:v>
                </c:pt>
                <c:pt idx="54">
                  <c:v>41</c:v>
                </c:pt>
                <c:pt idx="55">
                  <c:v>41</c:v>
                </c:pt>
                <c:pt idx="56">
                  <c:v>40.5</c:v>
                </c:pt>
                <c:pt idx="57">
                  <c:v>40.5</c:v>
                </c:pt>
                <c:pt idx="58">
                  <c:v>40.5</c:v>
                </c:pt>
                <c:pt idx="59">
                  <c:v>40.5</c:v>
                </c:pt>
                <c:pt idx="60">
                  <c:v>40</c:v>
                </c:pt>
                <c:pt idx="61">
                  <c:v>40</c:v>
                </c:pt>
                <c:pt idx="62">
                  <c:v>40</c:v>
                </c:pt>
                <c:pt idx="63">
                  <c:v>40</c:v>
                </c:pt>
                <c:pt idx="64">
                  <c:v>39.5</c:v>
                </c:pt>
                <c:pt idx="65">
                  <c:v>39.5</c:v>
                </c:pt>
                <c:pt idx="66">
                  <c:v>39.5</c:v>
                </c:pt>
                <c:pt idx="67">
                  <c:v>39</c:v>
                </c:pt>
                <c:pt idx="68">
                  <c:v>39</c:v>
                </c:pt>
                <c:pt idx="69">
                  <c:v>39</c:v>
                </c:pt>
                <c:pt idx="70">
                  <c:v>39</c:v>
                </c:pt>
                <c:pt idx="71">
                  <c:v>38.5</c:v>
                </c:pt>
                <c:pt idx="72">
                  <c:v>38.5</c:v>
                </c:pt>
                <c:pt idx="73">
                  <c:v>38.5</c:v>
                </c:pt>
                <c:pt idx="74">
                  <c:v>38</c:v>
                </c:pt>
                <c:pt idx="75">
                  <c:v>38</c:v>
                </c:pt>
                <c:pt idx="76">
                  <c:v>38</c:v>
                </c:pt>
                <c:pt idx="77">
                  <c:v>38</c:v>
                </c:pt>
                <c:pt idx="78">
                  <c:v>37.5</c:v>
                </c:pt>
                <c:pt idx="79">
                  <c:v>37.5</c:v>
                </c:pt>
                <c:pt idx="80">
                  <c:v>37.5</c:v>
                </c:pt>
                <c:pt idx="81">
                  <c:v>37.5</c:v>
                </c:pt>
                <c:pt idx="82">
                  <c:v>37</c:v>
                </c:pt>
                <c:pt idx="83">
                  <c:v>37</c:v>
                </c:pt>
                <c:pt idx="84">
                  <c:v>37</c:v>
                </c:pt>
                <c:pt idx="85">
                  <c:v>36.5</c:v>
                </c:pt>
                <c:pt idx="86">
                  <c:v>36.5</c:v>
                </c:pt>
                <c:pt idx="87">
                  <c:v>36.5</c:v>
                </c:pt>
                <c:pt idx="88">
                  <c:v>36.5</c:v>
                </c:pt>
                <c:pt idx="89">
                  <c:v>36</c:v>
                </c:pt>
                <c:pt idx="90">
                  <c:v>36</c:v>
                </c:pt>
                <c:pt idx="91">
                  <c:v>36</c:v>
                </c:pt>
                <c:pt idx="92">
                  <c:v>35.5</c:v>
                </c:pt>
                <c:pt idx="93">
                  <c:v>35.5</c:v>
                </c:pt>
                <c:pt idx="94">
                  <c:v>35.5</c:v>
                </c:pt>
                <c:pt idx="95">
                  <c:v>35</c:v>
                </c:pt>
                <c:pt idx="96">
                  <c:v>35</c:v>
                </c:pt>
                <c:pt idx="97">
                  <c:v>35</c:v>
                </c:pt>
                <c:pt idx="98">
                  <c:v>35</c:v>
                </c:pt>
                <c:pt idx="99">
                  <c:v>34</c:v>
                </c:pt>
                <c:pt idx="100">
                  <c:v>34</c:v>
                </c:pt>
                <c:pt idx="101">
                  <c:v>34</c:v>
                </c:pt>
                <c:pt idx="102">
                  <c:v>33</c:v>
                </c:pt>
                <c:pt idx="103">
                  <c:v>33</c:v>
                </c:pt>
                <c:pt idx="104">
                  <c:v>33</c:v>
                </c:pt>
                <c:pt idx="105">
                  <c:v>31</c:v>
                </c:pt>
                <c:pt idx="106">
                  <c:v>31</c:v>
                </c:pt>
                <c:pt idx="107">
                  <c:v>31</c:v>
                </c:pt>
                <c:pt idx="108">
                  <c:v>31</c:v>
                </c:pt>
                <c:pt idx="109">
                  <c:v>28</c:v>
                </c:pt>
                <c:pt idx="110">
                  <c:v>28</c:v>
                </c:pt>
                <c:pt idx="111">
                  <c:v>28</c:v>
                </c:pt>
                <c:pt idx="112">
                  <c:v>28</c:v>
                </c:pt>
                <c:pt idx="113">
                  <c:v>25</c:v>
                </c:pt>
                <c:pt idx="114">
                  <c:v>25</c:v>
                </c:pt>
                <c:pt idx="115">
                  <c:v>25</c:v>
                </c:pt>
                <c:pt idx="116">
                  <c:v>22</c:v>
                </c:pt>
                <c:pt idx="117">
                  <c:v>22</c:v>
                </c:pt>
                <c:pt idx="118">
                  <c:v>22</c:v>
                </c:pt>
                <c:pt idx="119">
                  <c:v>22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16</c:v>
                </c:pt>
                <c:pt idx="124">
                  <c:v>16</c:v>
                </c:pt>
                <c:pt idx="125">
                  <c:v>16</c:v>
                </c:pt>
                <c:pt idx="126">
                  <c:v>16</c:v>
                </c:pt>
              </c:numCache>
            </c:numRef>
          </c:xVal>
          <c:yVal>
            <c:numRef>
              <c:f>Profile1!$U$10:$U$136</c:f>
              <c:numCache>
                <c:formatCode>0.000</c:formatCode>
                <c:ptCount val="127"/>
                <c:pt idx="0">
                  <c:v>2.3053556451967183</c:v>
                </c:pt>
                <c:pt idx="1">
                  <c:v>2.3072744446818594</c:v>
                </c:pt>
                <c:pt idx="2">
                  <c:v>2.3044768738727512</c:v>
                </c:pt>
                <c:pt idx="3">
                  <c:v>2.3085197754380378</c:v>
                </c:pt>
                <c:pt idx="4">
                  <c:v>2.2951282882590807</c:v>
                </c:pt>
                <c:pt idx="5">
                  <c:v>2.3002578061226999</c:v>
                </c:pt>
                <c:pt idx="6">
                  <c:v>2.2891963827605224</c:v>
                </c:pt>
                <c:pt idx="7">
                  <c:v>2.2813214756254778</c:v>
                </c:pt>
                <c:pt idx="8">
                  <c:v>2.2867272845646762</c:v>
                </c:pt>
                <c:pt idx="9">
                  <c:v>2.2839657144389638</c:v>
                </c:pt>
                <c:pt idx="10">
                  <c:v>2.284218684135475</c:v>
                </c:pt>
                <c:pt idx="11">
                  <c:v>2.3421288657223536</c:v>
                </c:pt>
                <c:pt idx="12">
                  <c:v>2.2827117703122783</c:v>
                </c:pt>
                <c:pt idx="13">
                  <c:v>2.2856705551287195</c:v>
                </c:pt>
                <c:pt idx="14">
                  <c:v>2.2776634253475141</c:v>
                </c:pt>
                <c:pt idx="15">
                  <c:v>2.2869626201824</c:v>
                </c:pt>
                <c:pt idx="16">
                  <c:v>2.2873267098039674</c:v>
                </c:pt>
                <c:pt idx="17">
                  <c:v>2.2823661070703141</c:v>
                </c:pt>
                <c:pt idx="18">
                  <c:v>2.2808909180873753</c:v>
                </c:pt>
                <c:pt idx="19">
                  <c:v>2.2801499629189768</c:v>
                </c:pt>
                <c:pt idx="20">
                  <c:v>2.2799315892565084</c:v>
                </c:pt>
                <c:pt idx="21">
                  <c:v>2.2777122482529171</c:v>
                </c:pt>
                <c:pt idx="22">
                  <c:v>2.2801921358137691</c:v>
                </c:pt>
                <c:pt idx="23">
                  <c:v>2.2791447274608974</c:v>
                </c:pt>
                <c:pt idx="24">
                  <c:v>2.2846422998418165</c:v>
                </c:pt>
                <c:pt idx="25">
                  <c:v>2.2795612185820229</c:v>
                </c:pt>
                <c:pt idx="26">
                  <c:v>2.2781875648552705</c:v>
                </c:pt>
                <c:pt idx="27">
                  <c:v>2.2794853571915636</c:v>
                </c:pt>
                <c:pt idx="28">
                  <c:v>2.2757078644993385</c:v>
                </c:pt>
                <c:pt idx="29">
                  <c:v>2.2801910286024309</c:v>
                </c:pt>
                <c:pt idx="30">
                  <c:v>2.2762752541361779</c:v>
                </c:pt>
                <c:pt idx="31">
                  <c:v>2.2812424527461763</c:v>
                </c:pt>
                <c:pt idx="32">
                  <c:v>2.2789899690716986</c:v>
                </c:pt>
                <c:pt idx="33">
                  <c:v>2.2873409756510772</c:v>
                </c:pt>
                <c:pt idx="34">
                  <c:v>2.2859110747841083</c:v>
                </c:pt>
                <c:pt idx="35">
                  <c:v>2.279620696157862</c:v>
                </c:pt>
                <c:pt idx="36">
                  <c:v>2.2785143042608746</c:v>
                </c:pt>
                <c:pt idx="37">
                  <c:v>2.2827880213225971</c:v>
                </c:pt>
                <c:pt idx="38">
                  <c:v>2.2849674301414393</c:v>
                </c:pt>
                <c:pt idx="39">
                  <c:v>2.2735240104247971</c:v>
                </c:pt>
                <c:pt idx="40">
                  <c:v>2.3049722340627068</c:v>
                </c:pt>
                <c:pt idx="41">
                  <c:v>2.2703724073656439</c:v>
                </c:pt>
                <c:pt idx="42">
                  <c:v>2.2796938292598661</c:v>
                </c:pt>
                <c:pt idx="43">
                  <c:v>2.2776384576012254</c:v>
                </c:pt>
                <c:pt idx="44">
                  <c:v>2.2757027122804092</c:v>
                </c:pt>
                <c:pt idx="45">
                  <c:v>2.2809462438076737</c:v>
                </c:pt>
                <c:pt idx="46">
                  <c:v>2.277493599398495</c:v>
                </c:pt>
                <c:pt idx="47">
                  <c:v>2.2774570449297511</c:v>
                </c:pt>
                <c:pt idx="48">
                  <c:v>2.304359707742508</c:v>
                </c:pt>
                <c:pt idx="49">
                  <c:v>2.2796329254854273</c:v>
                </c:pt>
                <c:pt idx="50">
                  <c:v>2.2815590229796641</c:v>
                </c:pt>
                <c:pt idx="51">
                  <c:v>2.2775177251037704</c:v>
                </c:pt>
                <c:pt idx="52">
                  <c:v>2.2906017939149446</c:v>
                </c:pt>
                <c:pt idx="53">
                  <c:v>2.3103209714717097</c:v>
                </c:pt>
                <c:pt idx="54">
                  <c:v>2.186330409957197</c:v>
                </c:pt>
                <c:pt idx="55">
                  <c:v>2.2734505313587272</c:v>
                </c:pt>
                <c:pt idx="56">
                  <c:v>2.2789051320725799</c:v>
                </c:pt>
                <c:pt idx="57">
                  <c:v>2.2853645959247819</c:v>
                </c:pt>
                <c:pt idx="58">
                  <c:v>2.2802073292385465</c:v>
                </c:pt>
                <c:pt idx="59">
                  <c:v>2.2798266209417308</c:v>
                </c:pt>
                <c:pt idx="60">
                  <c:v>2.2875228876207334</c:v>
                </c:pt>
                <c:pt idx="61">
                  <c:v>2.2908326851421967</c:v>
                </c:pt>
                <c:pt idx="62">
                  <c:v>2.3097725722626401</c:v>
                </c:pt>
                <c:pt idx="63">
                  <c:v>2.286451884095047</c:v>
                </c:pt>
                <c:pt idx="64">
                  <c:v>2.2984797668414045</c:v>
                </c:pt>
                <c:pt idx="65">
                  <c:v>2.2991986741348329</c:v>
                </c:pt>
                <c:pt idx="66">
                  <c:v>2.3010630163525567</c:v>
                </c:pt>
                <c:pt idx="67">
                  <c:v>2.3137745807330798</c:v>
                </c:pt>
                <c:pt idx="68">
                  <c:v>2.3042177343227559</c:v>
                </c:pt>
                <c:pt idx="69">
                  <c:v>2.2998629920243703</c:v>
                </c:pt>
                <c:pt idx="70">
                  <c:v>2.3090417015162719</c:v>
                </c:pt>
                <c:pt idx="71">
                  <c:v>2.245394658936863</c:v>
                </c:pt>
                <c:pt idx="72">
                  <c:v>2.2897288101857991</c:v>
                </c:pt>
                <c:pt idx="73">
                  <c:v>2.2677397440327645</c:v>
                </c:pt>
                <c:pt idx="74">
                  <c:v>2.3357197098684828</c:v>
                </c:pt>
                <c:pt idx="75">
                  <c:v>2.338485624845533</c:v>
                </c:pt>
                <c:pt idx="76">
                  <c:v>2.3347602119185873</c:v>
                </c:pt>
                <c:pt idx="77">
                  <c:v>2.3364795194552435</c:v>
                </c:pt>
                <c:pt idx="78">
                  <c:v>2.3642837037974789</c:v>
                </c:pt>
                <c:pt idx="79">
                  <c:v>2.291570424022455</c:v>
                </c:pt>
                <c:pt idx="80">
                  <c:v>2.3635313859888396</c:v>
                </c:pt>
                <c:pt idx="81">
                  <c:v>2.3577916644307013</c:v>
                </c:pt>
                <c:pt idx="82">
                  <c:v>2.3789726709669474</c:v>
                </c:pt>
                <c:pt idx="83">
                  <c:v>2.3710306206943796</c:v>
                </c:pt>
                <c:pt idx="84">
                  <c:v>2.4098539179174963</c:v>
                </c:pt>
                <c:pt idx="85">
                  <c:v>2.3864533903908449</c:v>
                </c:pt>
                <c:pt idx="86">
                  <c:v>2.3739313411823924</c:v>
                </c:pt>
                <c:pt idx="87">
                  <c:v>2.3730109012482599</c:v>
                </c:pt>
                <c:pt idx="88">
                  <c:v>2.3727576013815797</c:v>
                </c:pt>
                <c:pt idx="89">
                  <c:v>2.3847047288957044</c:v>
                </c:pt>
                <c:pt idx="90">
                  <c:v>2.3728566463712033</c:v>
                </c:pt>
                <c:pt idx="91">
                  <c:v>2.2501579498302031</c:v>
                </c:pt>
                <c:pt idx="92">
                  <c:v>2.3827331774430749</c:v>
                </c:pt>
                <c:pt idx="93">
                  <c:v>2.3838163785777335</c:v>
                </c:pt>
                <c:pt idx="94">
                  <c:v>2.3633403392762586</c:v>
                </c:pt>
                <c:pt idx="95">
                  <c:v>2.3697092483619451</c:v>
                </c:pt>
                <c:pt idx="96">
                  <c:v>2.3626512878005812</c:v>
                </c:pt>
                <c:pt idx="97">
                  <c:v>2.3686196606552454</c:v>
                </c:pt>
                <c:pt idx="98">
                  <c:v>2.3884030869758988</c:v>
                </c:pt>
                <c:pt idx="99">
                  <c:v>2.3814074298086063</c:v>
                </c:pt>
                <c:pt idx="100">
                  <c:v>2.3762809078849183</c:v>
                </c:pt>
                <c:pt idx="101">
                  <c:v>2.3730771973104665</c:v>
                </c:pt>
                <c:pt idx="102">
                  <c:v>2.4209824097334107</c:v>
                </c:pt>
                <c:pt idx="103">
                  <c:v>2.5425638217384643</c:v>
                </c:pt>
                <c:pt idx="104">
                  <c:v>2.4005479159767016</c:v>
                </c:pt>
                <c:pt idx="105">
                  <c:v>2.525730424983136</c:v>
                </c:pt>
                <c:pt idx="106">
                  <c:v>2.5583852593453464</c:v>
                </c:pt>
                <c:pt idx="107">
                  <c:v>2.5132164029684434</c:v>
                </c:pt>
                <c:pt idx="108">
                  <c:v>2.525646615402219</c:v>
                </c:pt>
                <c:pt idx="109">
                  <c:v>2.6684916760228852</c:v>
                </c:pt>
                <c:pt idx="110">
                  <c:v>2.6717776238172433</c:v>
                </c:pt>
                <c:pt idx="111">
                  <c:v>2.6639991250693331</c:v>
                </c:pt>
                <c:pt idx="112">
                  <c:v>2.8351337517680122</c:v>
                </c:pt>
                <c:pt idx="113">
                  <c:v>2.9585187885385862</c:v>
                </c:pt>
                <c:pt idx="114">
                  <c:v>2.9390392214236196</c:v>
                </c:pt>
                <c:pt idx="115">
                  <c:v>2.8359543230288327</c:v>
                </c:pt>
                <c:pt idx="116">
                  <c:v>3.0656488102881756</c:v>
                </c:pt>
                <c:pt idx="117">
                  <c:v>3.0637209270484886</c:v>
                </c:pt>
                <c:pt idx="118">
                  <c:v>3.057340888287134</c:v>
                </c:pt>
                <c:pt idx="119">
                  <c:v>3.0670269951204672</c:v>
                </c:pt>
                <c:pt idx="120">
                  <c:v>3.495914314290018</c:v>
                </c:pt>
                <c:pt idx="121">
                  <c:v>3.5016762891251716</c:v>
                </c:pt>
                <c:pt idx="122">
                  <c:v>3.2450764769529705</c:v>
                </c:pt>
                <c:pt idx="123">
                  <c:v>3.6431155644299951</c:v>
                </c:pt>
                <c:pt idx="124">
                  <c:v>3.6372645909524839</c:v>
                </c:pt>
                <c:pt idx="125">
                  <c:v>3.6264308035598427</c:v>
                </c:pt>
                <c:pt idx="126">
                  <c:v>3.6342129096720153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7E-421A-AC6A-54F4CF6D1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394008"/>
        <c:axId val="641393024"/>
      </c:scatterChart>
      <c:valAx>
        <c:axId val="641394008"/>
        <c:scaling>
          <c:orientation val="minMax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Position (mm)</a:t>
                </a:r>
              </a:p>
            </c:rich>
          </c:tx>
          <c:layout>
            <c:manualLayout>
              <c:xMode val="edge"/>
              <c:yMode val="edge"/>
              <c:x val="0.45817235345581803"/>
              <c:y val="0.887939632545931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393024"/>
        <c:crosses val="autoZero"/>
        <c:crossBetween val="midCat"/>
      </c:valAx>
      <c:valAx>
        <c:axId val="64139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Flowrate (ml/min)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29807086614173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394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Profile1!$B$10:$B$136</c:f>
              <c:numCache>
                <c:formatCode>General</c:formatCode>
                <c:ptCount val="127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49</c:v>
                </c:pt>
                <c:pt idx="4">
                  <c:v>49</c:v>
                </c:pt>
                <c:pt idx="5">
                  <c:v>49</c:v>
                </c:pt>
                <c:pt idx="6">
                  <c:v>48</c:v>
                </c:pt>
                <c:pt idx="7">
                  <c:v>48</c:v>
                </c:pt>
                <c:pt idx="8">
                  <c:v>48</c:v>
                </c:pt>
                <c:pt idx="9">
                  <c:v>47.5</c:v>
                </c:pt>
                <c:pt idx="10">
                  <c:v>47.5</c:v>
                </c:pt>
                <c:pt idx="11">
                  <c:v>47.5</c:v>
                </c:pt>
                <c:pt idx="12">
                  <c:v>47</c:v>
                </c:pt>
                <c:pt idx="13">
                  <c:v>47</c:v>
                </c:pt>
                <c:pt idx="14">
                  <c:v>47</c:v>
                </c:pt>
                <c:pt idx="15">
                  <c:v>46.5</c:v>
                </c:pt>
                <c:pt idx="16">
                  <c:v>46.5</c:v>
                </c:pt>
                <c:pt idx="17">
                  <c:v>46.5</c:v>
                </c:pt>
                <c:pt idx="18">
                  <c:v>46</c:v>
                </c:pt>
                <c:pt idx="19">
                  <c:v>46</c:v>
                </c:pt>
                <c:pt idx="20">
                  <c:v>46</c:v>
                </c:pt>
                <c:pt idx="21">
                  <c:v>45.5</c:v>
                </c:pt>
                <c:pt idx="22">
                  <c:v>45.5</c:v>
                </c:pt>
                <c:pt idx="23">
                  <c:v>45.5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44.5</c:v>
                </c:pt>
                <c:pt idx="29">
                  <c:v>44.5</c:v>
                </c:pt>
                <c:pt idx="30">
                  <c:v>44.5</c:v>
                </c:pt>
                <c:pt idx="31">
                  <c:v>44</c:v>
                </c:pt>
                <c:pt idx="32">
                  <c:v>44</c:v>
                </c:pt>
                <c:pt idx="33">
                  <c:v>44</c:v>
                </c:pt>
                <c:pt idx="34">
                  <c:v>44</c:v>
                </c:pt>
                <c:pt idx="35">
                  <c:v>43.5</c:v>
                </c:pt>
                <c:pt idx="36">
                  <c:v>43.5</c:v>
                </c:pt>
                <c:pt idx="37">
                  <c:v>43.5</c:v>
                </c:pt>
                <c:pt idx="38">
                  <c:v>43</c:v>
                </c:pt>
                <c:pt idx="39">
                  <c:v>43</c:v>
                </c:pt>
                <c:pt idx="40">
                  <c:v>43</c:v>
                </c:pt>
                <c:pt idx="41">
                  <c:v>43</c:v>
                </c:pt>
                <c:pt idx="42">
                  <c:v>42.5</c:v>
                </c:pt>
                <c:pt idx="43">
                  <c:v>42.5</c:v>
                </c:pt>
                <c:pt idx="44">
                  <c:v>42.5</c:v>
                </c:pt>
                <c:pt idx="45">
                  <c:v>42</c:v>
                </c:pt>
                <c:pt idx="46">
                  <c:v>42</c:v>
                </c:pt>
                <c:pt idx="47">
                  <c:v>42</c:v>
                </c:pt>
                <c:pt idx="48">
                  <c:v>42</c:v>
                </c:pt>
                <c:pt idx="49">
                  <c:v>41.5</c:v>
                </c:pt>
                <c:pt idx="50">
                  <c:v>41.5</c:v>
                </c:pt>
                <c:pt idx="51">
                  <c:v>41.5</c:v>
                </c:pt>
                <c:pt idx="52">
                  <c:v>41.5</c:v>
                </c:pt>
                <c:pt idx="53">
                  <c:v>41</c:v>
                </c:pt>
                <c:pt idx="54">
                  <c:v>41</c:v>
                </c:pt>
                <c:pt idx="55">
                  <c:v>41</c:v>
                </c:pt>
                <c:pt idx="56">
                  <c:v>40.5</c:v>
                </c:pt>
                <c:pt idx="57">
                  <c:v>40.5</c:v>
                </c:pt>
                <c:pt idx="58">
                  <c:v>40.5</c:v>
                </c:pt>
                <c:pt idx="59">
                  <c:v>40.5</c:v>
                </c:pt>
                <c:pt idx="60">
                  <c:v>40</c:v>
                </c:pt>
                <c:pt idx="61">
                  <c:v>40</c:v>
                </c:pt>
                <c:pt idx="62">
                  <c:v>40</c:v>
                </c:pt>
                <c:pt idx="63">
                  <c:v>40</c:v>
                </c:pt>
                <c:pt idx="64">
                  <c:v>39.5</c:v>
                </c:pt>
                <c:pt idx="65">
                  <c:v>39.5</c:v>
                </c:pt>
                <c:pt idx="66">
                  <c:v>39.5</c:v>
                </c:pt>
                <c:pt idx="67">
                  <c:v>39</c:v>
                </c:pt>
                <c:pt idx="68">
                  <c:v>39</c:v>
                </c:pt>
                <c:pt idx="69">
                  <c:v>39</c:v>
                </c:pt>
                <c:pt idx="70">
                  <c:v>39</c:v>
                </c:pt>
                <c:pt idx="71">
                  <c:v>38.5</c:v>
                </c:pt>
                <c:pt idx="72">
                  <c:v>38.5</c:v>
                </c:pt>
                <c:pt idx="73">
                  <c:v>38.5</c:v>
                </c:pt>
                <c:pt idx="74">
                  <c:v>38</c:v>
                </c:pt>
                <c:pt idx="75">
                  <c:v>38</c:v>
                </c:pt>
                <c:pt idx="76">
                  <c:v>38</c:v>
                </c:pt>
                <c:pt idx="77">
                  <c:v>38</c:v>
                </c:pt>
                <c:pt idx="78">
                  <c:v>37.5</c:v>
                </c:pt>
                <c:pt idx="79">
                  <c:v>37.5</c:v>
                </c:pt>
                <c:pt idx="80">
                  <c:v>37.5</c:v>
                </c:pt>
                <c:pt idx="81">
                  <c:v>37.5</c:v>
                </c:pt>
                <c:pt idx="82">
                  <c:v>37</c:v>
                </c:pt>
                <c:pt idx="83">
                  <c:v>37</c:v>
                </c:pt>
                <c:pt idx="84">
                  <c:v>37</c:v>
                </c:pt>
                <c:pt idx="85">
                  <c:v>36.5</c:v>
                </c:pt>
                <c:pt idx="86">
                  <c:v>36.5</c:v>
                </c:pt>
                <c:pt idx="87">
                  <c:v>36.5</c:v>
                </c:pt>
                <c:pt idx="88">
                  <c:v>36.5</c:v>
                </c:pt>
                <c:pt idx="89">
                  <c:v>36</c:v>
                </c:pt>
                <c:pt idx="90">
                  <c:v>36</c:v>
                </c:pt>
                <c:pt idx="91">
                  <c:v>36</c:v>
                </c:pt>
                <c:pt idx="92">
                  <c:v>35.5</c:v>
                </c:pt>
                <c:pt idx="93">
                  <c:v>35.5</c:v>
                </c:pt>
                <c:pt idx="94">
                  <c:v>35.5</c:v>
                </c:pt>
                <c:pt idx="95">
                  <c:v>35</c:v>
                </c:pt>
                <c:pt idx="96">
                  <c:v>35</c:v>
                </c:pt>
                <c:pt idx="97">
                  <c:v>35</c:v>
                </c:pt>
                <c:pt idx="98">
                  <c:v>35</c:v>
                </c:pt>
                <c:pt idx="99">
                  <c:v>34</c:v>
                </c:pt>
                <c:pt idx="100">
                  <c:v>34</c:v>
                </c:pt>
                <c:pt idx="101">
                  <c:v>34</c:v>
                </c:pt>
                <c:pt idx="102">
                  <c:v>33</c:v>
                </c:pt>
                <c:pt idx="103">
                  <c:v>33</c:v>
                </c:pt>
                <c:pt idx="104">
                  <c:v>33</c:v>
                </c:pt>
                <c:pt idx="105">
                  <c:v>31</c:v>
                </c:pt>
                <c:pt idx="106">
                  <c:v>31</c:v>
                </c:pt>
                <c:pt idx="107">
                  <c:v>31</c:v>
                </c:pt>
                <c:pt idx="108">
                  <c:v>31</c:v>
                </c:pt>
                <c:pt idx="109">
                  <c:v>28</c:v>
                </c:pt>
                <c:pt idx="110">
                  <c:v>28</c:v>
                </c:pt>
                <c:pt idx="111">
                  <c:v>28</c:v>
                </c:pt>
                <c:pt idx="112">
                  <c:v>28</c:v>
                </c:pt>
                <c:pt idx="113">
                  <c:v>25</c:v>
                </c:pt>
                <c:pt idx="114">
                  <c:v>25</c:v>
                </c:pt>
                <c:pt idx="115">
                  <c:v>25</c:v>
                </c:pt>
                <c:pt idx="116">
                  <c:v>22</c:v>
                </c:pt>
                <c:pt idx="117">
                  <c:v>22</c:v>
                </c:pt>
                <c:pt idx="118">
                  <c:v>22</c:v>
                </c:pt>
                <c:pt idx="119">
                  <c:v>22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16</c:v>
                </c:pt>
                <c:pt idx="124">
                  <c:v>16</c:v>
                </c:pt>
                <c:pt idx="125">
                  <c:v>16</c:v>
                </c:pt>
                <c:pt idx="126">
                  <c:v>16</c:v>
                </c:pt>
              </c:numCache>
            </c:numRef>
          </c:xVal>
          <c:yVal>
            <c:numRef>
              <c:f>Profile1!$V$10:$V$136</c:f>
              <c:numCache>
                <c:formatCode>0.000</c:formatCode>
                <c:ptCount val="127"/>
                <c:pt idx="0">
                  <c:v>2.5533620292178674E-2</c:v>
                </c:pt>
                <c:pt idx="1">
                  <c:v>2.5960413992271794E-2</c:v>
                </c:pt>
                <c:pt idx="2">
                  <c:v>2.5887039803042293E-2</c:v>
                </c:pt>
                <c:pt idx="3">
                  <c:v>2.6192050898419018E-2</c:v>
                </c:pt>
                <c:pt idx="4">
                  <c:v>1.8489350091212834E-2</c:v>
                </c:pt>
                <c:pt idx="5">
                  <c:v>2.6464113815454968E-2</c:v>
                </c:pt>
                <c:pt idx="6">
                  <c:v>2.829230030955809E-2</c:v>
                </c:pt>
                <c:pt idx="7">
                  <c:v>2.8401363507320847E-2</c:v>
                </c:pt>
                <c:pt idx="8">
                  <c:v>2.8836176999446191E-2</c:v>
                </c:pt>
                <c:pt idx="9">
                  <c:v>2.8738458822277234E-2</c:v>
                </c:pt>
                <c:pt idx="10">
                  <c:v>2.8723048570776101E-2</c:v>
                </c:pt>
                <c:pt idx="11">
                  <c:v>2.7362580711782165E-2</c:v>
                </c:pt>
                <c:pt idx="12">
                  <c:v>2.8002268701597239E-2</c:v>
                </c:pt>
                <c:pt idx="13">
                  <c:v>2.7506512610133229E-2</c:v>
                </c:pt>
                <c:pt idx="14">
                  <c:v>2.737603571174296E-2</c:v>
                </c:pt>
                <c:pt idx="15">
                  <c:v>2.7506017109610207E-2</c:v>
                </c:pt>
                <c:pt idx="16">
                  <c:v>1.5975198888334482E-2</c:v>
                </c:pt>
                <c:pt idx="17">
                  <c:v>9.2242501096129574E-3</c:v>
                </c:pt>
                <c:pt idx="18">
                  <c:v>9.2879292452750905E-3</c:v>
                </c:pt>
                <c:pt idx="19">
                  <c:v>9.1182957169439072E-3</c:v>
                </c:pt>
                <c:pt idx="20">
                  <c:v>2.7748233363684729E-2</c:v>
                </c:pt>
                <c:pt idx="21">
                  <c:v>1.9435740668232105E-2</c:v>
                </c:pt>
                <c:pt idx="22">
                  <c:v>8.7446640007821687E-3</c:v>
                </c:pt>
                <c:pt idx="23">
                  <c:v>8.4789774251749373E-3</c:v>
                </c:pt>
                <c:pt idx="24">
                  <c:v>2.7829242955756485E-2</c:v>
                </c:pt>
                <c:pt idx="25">
                  <c:v>2.7523152827803227E-2</c:v>
                </c:pt>
                <c:pt idx="26">
                  <c:v>8.7302899807210482E-3</c:v>
                </c:pt>
                <c:pt idx="27">
                  <c:v>9.0049347471312709E-3</c:v>
                </c:pt>
                <c:pt idx="28">
                  <c:v>9.2980198221970459E-3</c:v>
                </c:pt>
                <c:pt idx="29">
                  <c:v>8.3714133065640513E-3</c:v>
                </c:pt>
                <c:pt idx="30">
                  <c:v>9.1958862517729639E-3</c:v>
                </c:pt>
                <c:pt idx="31">
                  <c:v>2.6664850229168039E-2</c:v>
                </c:pt>
                <c:pt idx="32">
                  <c:v>1.7810687062336995E-2</c:v>
                </c:pt>
                <c:pt idx="33">
                  <c:v>1.8152942639300996E-2</c:v>
                </c:pt>
                <c:pt idx="34">
                  <c:v>1.9100823107909636E-2</c:v>
                </c:pt>
                <c:pt idx="35">
                  <c:v>2.7389046145097653E-2</c:v>
                </c:pt>
                <c:pt idx="36">
                  <c:v>1.878074322535566E-2</c:v>
                </c:pt>
                <c:pt idx="37">
                  <c:v>1.7930312482512527E-2</c:v>
                </c:pt>
                <c:pt idx="38">
                  <c:v>2.7783940402027429E-2</c:v>
                </c:pt>
                <c:pt idx="39">
                  <c:v>1.7711036090628848E-2</c:v>
                </c:pt>
                <c:pt idx="40">
                  <c:v>1.8499681154563331E-2</c:v>
                </c:pt>
                <c:pt idx="41">
                  <c:v>1.8145303258611477E-2</c:v>
                </c:pt>
                <c:pt idx="42">
                  <c:v>2.7727587336897543E-2</c:v>
                </c:pt>
                <c:pt idx="43">
                  <c:v>1.8973418754679255E-2</c:v>
                </c:pt>
                <c:pt idx="44">
                  <c:v>1.8199102312612681E-2</c:v>
                </c:pt>
                <c:pt idx="45">
                  <c:v>2.7419003476962151E-2</c:v>
                </c:pt>
                <c:pt idx="46">
                  <c:v>1.269918534363447E-2</c:v>
                </c:pt>
                <c:pt idx="47">
                  <c:v>1.8316020684617979E-2</c:v>
                </c:pt>
                <c:pt idx="48">
                  <c:v>1.347246187014966E-2</c:v>
                </c:pt>
                <c:pt idx="49">
                  <c:v>2.141854595578346E-2</c:v>
                </c:pt>
                <c:pt idx="50">
                  <c:v>1.8302647853855727E-2</c:v>
                </c:pt>
                <c:pt idx="51">
                  <c:v>1.1803102585695984E-2</c:v>
                </c:pt>
                <c:pt idx="52">
                  <c:v>1.8523424288128653E-2</c:v>
                </c:pt>
                <c:pt idx="53">
                  <c:v>0.53862388661905447</c:v>
                </c:pt>
                <c:pt idx="54">
                  <c:v>0.39254850973391842</c:v>
                </c:pt>
                <c:pt idx="55">
                  <c:v>1.8463910184081139E-2</c:v>
                </c:pt>
                <c:pt idx="56">
                  <c:v>2.7927268608002681E-2</c:v>
                </c:pt>
                <c:pt idx="57">
                  <c:v>2.1469137888144123E-2</c:v>
                </c:pt>
                <c:pt idx="58">
                  <c:v>1.7790922430717615E-2</c:v>
                </c:pt>
                <c:pt idx="59">
                  <c:v>1.89590042234992E-2</c:v>
                </c:pt>
                <c:pt idx="60">
                  <c:v>2.6170832400867601E-2</c:v>
                </c:pt>
                <c:pt idx="61">
                  <c:v>2.5800090718245551E-2</c:v>
                </c:pt>
                <c:pt idx="62">
                  <c:v>1.8550186183404052E-2</c:v>
                </c:pt>
                <c:pt idx="63">
                  <c:v>1.4794097687663533E-2</c:v>
                </c:pt>
                <c:pt idx="64">
                  <c:v>2.6897874474974638E-2</c:v>
                </c:pt>
                <c:pt idx="65">
                  <c:v>2.6043146864495267E-2</c:v>
                </c:pt>
                <c:pt idx="66">
                  <c:v>2.6356923701828572E-2</c:v>
                </c:pt>
                <c:pt idx="67">
                  <c:v>1.4104171839436252E-2</c:v>
                </c:pt>
                <c:pt idx="68">
                  <c:v>1.4527149701503591E-2</c:v>
                </c:pt>
                <c:pt idx="69">
                  <c:v>2.6864032864690045E-2</c:v>
                </c:pt>
                <c:pt idx="70">
                  <c:v>2.6602437467564643E-2</c:v>
                </c:pt>
                <c:pt idx="71">
                  <c:v>0.42580227321468955</c:v>
                </c:pt>
                <c:pt idx="72">
                  <c:v>0.35818115603681028</c:v>
                </c:pt>
                <c:pt idx="73">
                  <c:v>0.64685695070470195</c:v>
                </c:pt>
                <c:pt idx="74">
                  <c:v>1.4937651196239002E-2</c:v>
                </c:pt>
                <c:pt idx="75">
                  <c:v>1.5170606518373785E-2</c:v>
                </c:pt>
                <c:pt idx="76">
                  <c:v>2.7032654559100006E-2</c:v>
                </c:pt>
                <c:pt idx="77">
                  <c:v>1.5140196182336927E-2</c:v>
                </c:pt>
                <c:pt idx="78">
                  <c:v>1.7340687789437797E-2</c:v>
                </c:pt>
                <c:pt idx="79">
                  <c:v>3.307263224627767E-2</c:v>
                </c:pt>
                <c:pt idx="80">
                  <c:v>1.9323254998462779E-2</c:v>
                </c:pt>
                <c:pt idx="81">
                  <c:v>1.4972409697312538E-2</c:v>
                </c:pt>
                <c:pt idx="82">
                  <c:v>2.0426647471394038E-2</c:v>
                </c:pt>
                <c:pt idx="83">
                  <c:v>2.0494246376805698E-2</c:v>
                </c:pt>
                <c:pt idx="84">
                  <c:v>2.8888776411408339E-2</c:v>
                </c:pt>
                <c:pt idx="85">
                  <c:v>2.2518090440105946E-2</c:v>
                </c:pt>
                <c:pt idx="86">
                  <c:v>2.208423001382015E-2</c:v>
                </c:pt>
                <c:pt idx="87">
                  <c:v>2.2176782182151626E-2</c:v>
                </c:pt>
                <c:pt idx="88">
                  <c:v>2.2088194760674456E-2</c:v>
                </c:pt>
                <c:pt idx="89">
                  <c:v>4.8463495266154753E-2</c:v>
                </c:pt>
                <c:pt idx="90">
                  <c:v>2.6662908145235083E-2</c:v>
                </c:pt>
                <c:pt idx="91">
                  <c:v>3.3748835069237204E-2</c:v>
                </c:pt>
                <c:pt idx="92">
                  <c:v>3.8176905161877162E-2</c:v>
                </c:pt>
                <c:pt idx="93">
                  <c:v>4.5233700657970735E-2</c:v>
                </c:pt>
                <c:pt idx="94">
                  <c:v>4.3858630620973928E-2</c:v>
                </c:pt>
                <c:pt idx="95">
                  <c:v>7.0432715141315869E-2</c:v>
                </c:pt>
                <c:pt idx="96">
                  <c:v>7.5109782439979733E-2</c:v>
                </c:pt>
                <c:pt idx="97">
                  <c:v>8.2376246287142102E-2</c:v>
                </c:pt>
                <c:pt idx="98">
                  <c:v>7.9440300784542908E-2</c:v>
                </c:pt>
                <c:pt idx="99">
                  <c:v>0.17331906758675905</c:v>
                </c:pt>
                <c:pt idx="100">
                  <c:v>0.16754055476442667</c:v>
                </c:pt>
                <c:pt idx="101">
                  <c:v>0.16587104220130539</c:v>
                </c:pt>
                <c:pt idx="102">
                  <c:v>0.25225187509288727</c:v>
                </c:pt>
                <c:pt idx="103">
                  <c:v>0.26003075107532819</c:v>
                </c:pt>
                <c:pt idx="104">
                  <c:v>0.25792378327824755</c:v>
                </c:pt>
                <c:pt idx="105">
                  <c:v>0.47423865609243809</c:v>
                </c:pt>
                <c:pt idx="106">
                  <c:v>0.48019883688199105</c:v>
                </c:pt>
                <c:pt idx="107">
                  <c:v>0.47854296973898308</c:v>
                </c:pt>
                <c:pt idx="108">
                  <c:v>0.47959685021989074</c:v>
                </c:pt>
                <c:pt idx="109">
                  <c:v>0.75088702461259604</c:v>
                </c:pt>
                <c:pt idx="110">
                  <c:v>0.74951723029250239</c:v>
                </c:pt>
                <c:pt idx="111">
                  <c:v>0.74581134503793667</c:v>
                </c:pt>
                <c:pt idx="112">
                  <c:v>0.84114130350911831</c:v>
                </c:pt>
                <c:pt idx="113">
                  <c:v>1.0024047436963812</c:v>
                </c:pt>
                <c:pt idx="114">
                  <c:v>1.0223703672462467</c:v>
                </c:pt>
                <c:pt idx="115">
                  <c:v>1.0141500946070132</c:v>
                </c:pt>
                <c:pt idx="116">
                  <c:v>1.3138614837300164</c:v>
                </c:pt>
                <c:pt idx="117">
                  <c:v>1.3156879429376533</c:v>
                </c:pt>
                <c:pt idx="118">
                  <c:v>1.3010824580519194</c:v>
                </c:pt>
                <c:pt idx="119">
                  <c:v>1.3167972877346048</c:v>
                </c:pt>
                <c:pt idx="120">
                  <c:v>1.5202062062381376</c:v>
                </c:pt>
                <c:pt idx="121">
                  <c:v>1.7536865018080101</c:v>
                </c:pt>
                <c:pt idx="122">
                  <c:v>1.5227213196084053</c:v>
                </c:pt>
                <c:pt idx="123">
                  <c:v>1.6445537900030927</c:v>
                </c:pt>
                <c:pt idx="124">
                  <c:v>1.6571011487786893</c:v>
                </c:pt>
                <c:pt idx="125">
                  <c:v>1.6503944707274023</c:v>
                </c:pt>
                <c:pt idx="126">
                  <c:v>1.6437287742035502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B9-4A1A-B2D7-DA27F1310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416632"/>
        <c:axId val="597409416"/>
      </c:scatterChart>
      <c:valAx>
        <c:axId val="597416632"/>
        <c:scaling>
          <c:orientation val="minMax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Position (mm)</a:t>
                </a:r>
              </a:p>
            </c:rich>
          </c:tx>
          <c:layout>
            <c:manualLayout>
              <c:xMode val="edge"/>
              <c:yMode val="edge"/>
              <c:x val="0.41754746281714783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409416"/>
        <c:crosses val="autoZero"/>
        <c:crossBetween val="midCat"/>
      </c:valAx>
      <c:valAx>
        <c:axId val="597409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Flowrate (ml/min)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288811606882472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416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Profile1!$B$10:$B$136</c:f>
              <c:numCache>
                <c:formatCode>General</c:formatCode>
                <c:ptCount val="127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49</c:v>
                </c:pt>
                <c:pt idx="4">
                  <c:v>49</c:v>
                </c:pt>
                <c:pt idx="5">
                  <c:v>49</c:v>
                </c:pt>
                <c:pt idx="6">
                  <c:v>48</c:v>
                </c:pt>
                <c:pt idx="7">
                  <c:v>48</c:v>
                </c:pt>
                <c:pt idx="8">
                  <c:v>48</c:v>
                </c:pt>
                <c:pt idx="9">
                  <c:v>47.5</c:v>
                </c:pt>
                <c:pt idx="10">
                  <c:v>47.5</c:v>
                </c:pt>
                <c:pt idx="11">
                  <c:v>47.5</c:v>
                </c:pt>
                <c:pt idx="12">
                  <c:v>47</c:v>
                </c:pt>
                <c:pt idx="13">
                  <c:v>47</c:v>
                </c:pt>
                <c:pt idx="14">
                  <c:v>47</c:v>
                </c:pt>
                <c:pt idx="15">
                  <c:v>46.5</c:v>
                </c:pt>
                <c:pt idx="16">
                  <c:v>46.5</c:v>
                </c:pt>
                <c:pt idx="17">
                  <c:v>46.5</c:v>
                </c:pt>
                <c:pt idx="18">
                  <c:v>46</c:v>
                </c:pt>
                <c:pt idx="19">
                  <c:v>46</c:v>
                </c:pt>
                <c:pt idx="20">
                  <c:v>46</c:v>
                </c:pt>
                <c:pt idx="21">
                  <c:v>45.5</c:v>
                </c:pt>
                <c:pt idx="22">
                  <c:v>45.5</c:v>
                </c:pt>
                <c:pt idx="23">
                  <c:v>45.5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44.5</c:v>
                </c:pt>
                <c:pt idx="29">
                  <c:v>44.5</c:v>
                </c:pt>
                <c:pt idx="30">
                  <c:v>44.5</c:v>
                </c:pt>
                <c:pt idx="31">
                  <c:v>44</c:v>
                </c:pt>
                <c:pt idx="32">
                  <c:v>44</c:v>
                </c:pt>
                <c:pt idx="33">
                  <c:v>44</c:v>
                </c:pt>
                <c:pt idx="34">
                  <c:v>44</c:v>
                </c:pt>
                <c:pt idx="35">
                  <c:v>43.5</c:v>
                </c:pt>
                <c:pt idx="36">
                  <c:v>43.5</c:v>
                </c:pt>
                <c:pt idx="37">
                  <c:v>43.5</c:v>
                </c:pt>
                <c:pt idx="38">
                  <c:v>43</c:v>
                </c:pt>
                <c:pt idx="39">
                  <c:v>43</c:v>
                </c:pt>
                <c:pt idx="40">
                  <c:v>43</c:v>
                </c:pt>
                <c:pt idx="41">
                  <c:v>43</c:v>
                </c:pt>
                <c:pt idx="42">
                  <c:v>42.5</c:v>
                </c:pt>
                <c:pt idx="43">
                  <c:v>42.5</c:v>
                </c:pt>
                <c:pt idx="44">
                  <c:v>42.5</c:v>
                </c:pt>
                <c:pt idx="45">
                  <c:v>42</c:v>
                </c:pt>
                <c:pt idx="46">
                  <c:v>42</c:v>
                </c:pt>
                <c:pt idx="47">
                  <c:v>42</c:v>
                </c:pt>
                <c:pt idx="48">
                  <c:v>42</c:v>
                </c:pt>
                <c:pt idx="49">
                  <c:v>41.5</c:v>
                </c:pt>
                <c:pt idx="50">
                  <c:v>41.5</c:v>
                </c:pt>
                <c:pt idx="51">
                  <c:v>41.5</c:v>
                </c:pt>
                <c:pt idx="52">
                  <c:v>41.5</c:v>
                </c:pt>
                <c:pt idx="53">
                  <c:v>41</c:v>
                </c:pt>
                <c:pt idx="54">
                  <c:v>41</c:v>
                </c:pt>
                <c:pt idx="55">
                  <c:v>41</c:v>
                </c:pt>
                <c:pt idx="56">
                  <c:v>40.5</c:v>
                </c:pt>
                <c:pt idx="57">
                  <c:v>40.5</c:v>
                </c:pt>
                <c:pt idx="58">
                  <c:v>40.5</c:v>
                </c:pt>
                <c:pt idx="59">
                  <c:v>40.5</c:v>
                </c:pt>
                <c:pt idx="60">
                  <c:v>40</c:v>
                </c:pt>
                <c:pt idx="61">
                  <c:v>40</c:v>
                </c:pt>
                <c:pt idx="62">
                  <c:v>40</c:v>
                </c:pt>
                <c:pt idx="63">
                  <c:v>40</c:v>
                </c:pt>
                <c:pt idx="64">
                  <c:v>39.5</c:v>
                </c:pt>
                <c:pt idx="65">
                  <c:v>39.5</c:v>
                </c:pt>
                <c:pt idx="66">
                  <c:v>39.5</c:v>
                </c:pt>
                <c:pt idx="67">
                  <c:v>39</c:v>
                </c:pt>
                <c:pt idx="68">
                  <c:v>39</c:v>
                </c:pt>
                <c:pt idx="69">
                  <c:v>39</c:v>
                </c:pt>
                <c:pt idx="70">
                  <c:v>39</c:v>
                </c:pt>
                <c:pt idx="71">
                  <c:v>38.5</c:v>
                </c:pt>
                <c:pt idx="72">
                  <c:v>38.5</c:v>
                </c:pt>
                <c:pt idx="73">
                  <c:v>38.5</c:v>
                </c:pt>
                <c:pt idx="74">
                  <c:v>38</c:v>
                </c:pt>
                <c:pt idx="75">
                  <c:v>38</c:v>
                </c:pt>
                <c:pt idx="76">
                  <c:v>38</c:v>
                </c:pt>
                <c:pt idx="77">
                  <c:v>38</c:v>
                </c:pt>
                <c:pt idx="78">
                  <c:v>37.5</c:v>
                </c:pt>
                <c:pt idx="79">
                  <c:v>37.5</c:v>
                </c:pt>
                <c:pt idx="80">
                  <c:v>37.5</c:v>
                </c:pt>
                <c:pt idx="81">
                  <c:v>37.5</c:v>
                </c:pt>
                <c:pt idx="82">
                  <c:v>37</c:v>
                </c:pt>
                <c:pt idx="83">
                  <c:v>37</c:v>
                </c:pt>
                <c:pt idx="84">
                  <c:v>37</c:v>
                </c:pt>
                <c:pt idx="85">
                  <c:v>36.5</c:v>
                </c:pt>
                <c:pt idx="86">
                  <c:v>36.5</c:v>
                </c:pt>
                <c:pt idx="87">
                  <c:v>36.5</c:v>
                </c:pt>
                <c:pt idx="88">
                  <c:v>36.5</c:v>
                </c:pt>
                <c:pt idx="89">
                  <c:v>36</c:v>
                </c:pt>
                <c:pt idx="90">
                  <c:v>36</c:v>
                </c:pt>
                <c:pt idx="91">
                  <c:v>36</c:v>
                </c:pt>
                <c:pt idx="92">
                  <c:v>35.5</c:v>
                </c:pt>
                <c:pt idx="93">
                  <c:v>35.5</c:v>
                </c:pt>
                <c:pt idx="94">
                  <c:v>35.5</c:v>
                </c:pt>
                <c:pt idx="95">
                  <c:v>35</c:v>
                </c:pt>
                <c:pt idx="96">
                  <c:v>35</c:v>
                </c:pt>
                <c:pt idx="97">
                  <c:v>35</c:v>
                </c:pt>
                <c:pt idx="98">
                  <c:v>35</c:v>
                </c:pt>
                <c:pt idx="99">
                  <c:v>34</c:v>
                </c:pt>
                <c:pt idx="100">
                  <c:v>34</c:v>
                </c:pt>
                <c:pt idx="101">
                  <c:v>34</c:v>
                </c:pt>
                <c:pt idx="102">
                  <c:v>33</c:v>
                </c:pt>
                <c:pt idx="103">
                  <c:v>33</c:v>
                </c:pt>
                <c:pt idx="104">
                  <c:v>33</c:v>
                </c:pt>
                <c:pt idx="105">
                  <c:v>31</c:v>
                </c:pt>
                <c:pt idx="106">
                  <c:v>31</c:v>
                </c:pt>
                <c:pt idx="107">
                  <c:v>31</c:v>
                </c:pt>
                <c:pt idx="108">
                  <c:v>31</c:v>
                </c:pt>
                <c:pt idx="109">
                  <c:v>28</c:v>
                </c:pt>
                <c:pt idx="110">
                  <c:v>28</c:v>
                </c:pt>
                <c:pt idx="111">
                  <c:v>28</c:v>
                </c:pt>
                <c:pt idx="112">
                  <c:v>28</c:v>
                </c:pt>
                <c:pt idx="113">
                  <c:v>25</c:v>
                </c:pt>
                <c:pt idx="114">
                  <c:v>25</c:v>
                </c:pt>
                <c:pt idx="115">
                  <c:v>25</c:v>
                </c:pt>
                <c:pt idx="116">
                  <c:v>22</c:v>
                </c:pt>
                <c:pt idx="117">
                  <c:v>22</c:v>
                </c:pt>
                <c:pt idx="118">
                  <c:v>22</c:v>
                </c:pt>
                <c:pt idx="119">
                  <c:v>22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16</c:v>
                </c:pt>
                <c:pt idx="124">
                  <c:v>16</c:v>
                </c:pt>
                <c:pt idx="125">
                  <c:v>16</c:v>
                </c:pt>
                <c:pt idx="126">
                  <c:v>16</c:v>
                </c:pt>
              </c:numCache>
            </c:numRef>
          </c:xVal>
          <c:yVal>
            <c:numRef>
              <c:f>Profile1!$W$10:$W$136</c:f>
              <c:numCache>
                <c:formatCode>0.000</c:formatCode>
                <c:ptCount val="127"/>
                <c:pt idx="0">
                  <c:v>2.3084194614720135E-2</c:v>
                </c:pt>
                <c:pt idx="1">
                  <c:v>2.1947520090014834E-2</c:v>
                </c:pt>
                <c:pt idx="2">
                  <c:v>2.1461116345808821E-2</c:v>
                </c:pt>
                <c:pt idx="3">
                  <c:v>1.7136268891876562E-2</c:v>
                </c:pt>
                <c:pt idx="4">
                  <c:v>2.2584361878586007E-2</c:v>
                </c:pt>
                <c:pt idx="5">
                  <c:v>2.1577239037438047E-2</c:v>
                </c:pt>
                <c:pt idx="6">
                  <c:v>1.927250330447183E-2</c:v>
                </c:pt>
                <c:pt idx="7">
                  <c:v>1.8937523627813854E-2</c:v>
                </c:pt>
                <c:pt idx="8">
                  <c:v>2.1139091985385015E-2</c:v>
                </c:pt>
                <c:pt idx="9">
                  <c:v>1.8725903927378464E-2</c:v>
                </c:pt>
                <c:pt idx="10">
                  <c:v>1.8696534529444347E-2</c:v>
                </c:pt>
                <c:pt idx="11">
                  <c:v>1.6266455037550545E-2</c:v>
                </c:pt>
                <c:pt idx="12">
                  <c:v>0.1935154921137103</c:v>
                </c:pt>
                <c:pt idx="13">
                  <c:v>1.5223745553182969E-2</c:v>
                </c:pt>
                <c:pt idx="14">
                  <c:v>1.3459519621370914E-2</c:v>
                </c:pt>
                <c:pt idx="15">
                  <c:v>1.8627042986921138E-2</c:v>
                </c:pt>
                <c:pt idx="16">
                  <c:v>1.7197891004912653E-2</c:v>
                </c:pt>
                <c:pt idx="17">
                  <c:v>1.3231988415649513E-2</c:v>
                </c:pt>
                <c:pt idx="18">
                  <c:v>1.7402498142438941E-2</c:v>
                </c:pt>
                <c:pt idx="19">
                  <c:v>1.6333292622272438E-2</c:v>
                </c:pt>
                <c:pt idx="20">
                  <c:v>1.6655637749846984E-2</c:v>
                </c:pt>
                <c:pt idx="21">
                  <c:v>1.621435589447907E-2</c:v>
                </c:pt>
                <c:pt idx="22">
                  <c:v>1.5263121687647114E-2</c:v>
                </c:pt>
                <c:pt idx="23">
                  <c:v>1.2905622069412141E-2</c:v>
                </c:pt>
                <c:pt idx="24">
                  <c:v>1.6605486975215401E-2</c:v>
                </c:pt>
                <c:pt idx="25">
                  <c:v>1.1879730928688329E-2</c:v>
                </c:pt>
                <c:pt idx="26">
                  <c:v>1.4225982221849048E-2</c:v>
                </c:pt>
                <c:pt idx="27">
                  <c:v>1.5212019006626488E-2</c:v>
                </c:pt>
                <c:pt idx="28">
                  <c:v>1.3029831145498943E-2</c:v>
                </c:pt>
                <c:pt idx="29">
                  <c:v>1.509978521048554E-2</c:v>
                </c:pt>
                <c:pt idx="30">
                  <c:v>1.4939768138992856E-3</c:v>
                </c:pt>
                <c:pt idx="31">
                  <c:v>1.5583159278840795E-2</c:v>
                </c:pt>
                <c:pt idx="32">
                  <c:v>8.3629584594035796E-3</c:v>
                </c:pt>
                <c:pt idx="33">
                  <c:v>1.4233599716197849E-2</c:v>
                </c:pt>
                <c:pt idx="34">
                  <c:v>1.1547422513656463E-2</c:v>
                </c:pt>
                <c:pt idx="35">
                  <c:v>1.4837867025235575E-2</c:v>
                </c:pt>
                <c:pt idx="36">
                  <c:v>7.3433848361520284E-3</c:v>
                </c:pt>
                <c:pt idx="37">
                  <c:v>1.3970272950035383E-2</c:v>
                </c:pt>
                <c:pt idx="38">
                  <c:v>1.3862690206822584E-2</c:v>
                </c:pt>
                <c:pt idx="39">
                  <c:v>1.4454165008038439E-2</c:v>
                </c:pt>
                <c:pt idx="40">
                  <c:v>1.4778502559702004E-2</c:v>
                </c:pt>
                <c:pt idx="41">
                  <c:v>1.3767778306175569E-2</c:v>
                </c:pt>
                <c:pt idx="42">
                  <c:v>1.3620995331393338E-2</c:v>
                </c:pt>
                <c:pt idx="43">
                  <c:v>1.3345942131784137E-2</c:v>
                </c:pt>
                <c:pt idx="44">
                  <c:v>9.1681646219840748E-3</c:v>
                </c:pt>
                <c:pt idx="45">
                  <c:v>1.0604650099447064E-2</c:v>
                </c:pt>
                <c:pt idx="46">
                  <c:v>1.1887870134792769E-2</c:v>
                </c:pt>
                <c:pt idx="47">
                  <c:v>1.2130969948506362E-2</c:v>
                </c:pt>
                <c:pt idx="48">
                  <c:v>1.1952064887644802E-2</c:v>
                </c:pt>
                <c:pt idx="49">
                  <c:v>1.2852988692893657E-2</c:v>
                </c:pt>
                <c:pt idx="50">
                  <c:v>1.180184178202949E-2</c:v>
                </c:pt>
                <c:pt idx="51">
                  <c:v>1.2000442017106771E-2</c:v>
                </c:pt>
                <c:pt idx="52">
                  <c:v>1.2621474447240528E-2</c:v>
                </c:pt>
                <c:pt idx="53">
                  <c:v>0.16654340303531284</c:v>
                </c:pt>
                <c:pt idx="54">
                  <c:v>0.1534841525953215</c:v>
                </c:pt>
                <c:pt idx="55">
                  <c:v>1.1145983600676455E-2</c:v>
                </c:pt>
                <c:pt idx="56">
                  <c:v>1.0509636913690348E-2</c:v>
                </c:pt>
                <c:pt idx="57">
                  <c:v>1.0179847830446773E-2</c:v>
                </c:pt>
                <c:pt idx="58">
                  <c:v>9.9287770120187677E-3</c:v>
                </c:pt>
                <c:pt idx="59">
                  <c:v>1.0386996854504017E-2</c:v>
                </c:pt>
                <c:pt idx="60">
                  <c:v>6.597969298513676E-3</c:v>
                </c:pt>
                <c:pt idx="61">
                  <c:v>8.3078602837150396E-3</c:v>
                </c:pt>
                <c:pt idx="62">
                  <c:v>5.4025247547874779E-3</c:v>
                </c:pt>
                <c:pt idx="63">
                  <c:v>8.9988353456684003E-3</c:v>
                </c:pt>
                <c:pt idx="64">
                  <c:v>7.9034646411443848E-3</c:v>
                </c:pt>
                <c:pt idx="65">
                  <c:v>3.179122712029987E-3</c:v>
                </c:pt>
                <c:pt idx="66">
                  <c:v>7.2973427508862682E-3</c:v>
                </c:pt>
                <c:pt idx="67">
                  <c:v>7.1954208890135478E-3</c:v>
                </c:pt>
                <c:pt idx="68">
                  <c:v>8.3687239854803343E-3</c:v>
                </c:pt>
                <c:pt idx="69">
                  <c:v>4.2597076031371493E-3</c:v>
                </c:pt>
                <c:pt idx="70">
                  <c:v>3.8181079968554136E-3</c:v>
                </c:pt>
                <c:pt idx="71">
                  <c:v>4.9878840223779052E-2</c:v>
                </c:pt>
                <c:pt idx="72">
                  <c:v>0.21478840959147763</c:v>
                </c:pt>
                <c:pt idx="73">
                  <c:v>0.18677525597122002</c:v>
                </c:pt>
                <c:pt idx="74">
                  <c:v>4.1314692278665828E-3</c:v>
                </c:pt>
                <c:pt idx="75">
                  <c:v>6.6468154664249737E-3</c:v>
                </c:pt>
                <c:pt idx="76">
                  <c:v>7.2235549753538204E-3</c:v>
                </c:pt>
                <c:pt idx="77">
                  <c:v>8.5916035792359367E-3</c:v>
                </c:pt>
                <c:pt idx="78">
                  <c:v>7.7066475641408335E-3</c:v>
                </c:pt>
                <c:pt idx="79">
                  <c:v>5.1480484240650996E-3</c:v>
                </c:pt>
                <c:pt idx="80">
                  <c:v>3.5674811366931325E-3</c:v>
                </c:pt>
                <c:pt idx="81">
                  <c:v>3.4097510197694577E-3</c:v>
                </c:pt>
                <c:pt idx="82">
                  <c:v>7.4827011896630114E-3</c:v>
                </c:pt>
                <c:pt idx="83">
                  <c:v>8.4215155739101027E-3</c:v>
                </c:pt>
                <c:pt idx="84">
                  <c:v>8.6923108886489079E-3</c:v>
                </c:pt>
                <c:pt idx="85">
                  <c:v>4.216407505487115E-3</c:v>
                </c:pt>
                <c:pt idx="86">
                  <c:v>7.9685613504828709E-3</c:v>
                </c:pt>
                <c:pt idx="87">
                  <c:v>7.3626995722295046E-3</c:v>
                </c:pt>
                <c:pt idx="88">
                  <c:v>8.4138530366373813E-3</c:v>
                </c:pt>
                <c:pt idx="89">
                  <c:v>6.1460451969223822E-3</c:v>
                </c:pt>
                <c:pt idx="90">
                  <c:v>6.6091721150055077E-3</c:v>
                </c:pt>
                <c:pt idx="91">
                  <c:v>7.2365786299624091E-3</c:v>
                </c:pt>
                <c:pt idx="92">
                  <c:v>5.9835382923240565E-3</c:v>
                </c:pt>
                <c:pt idx="93">
                  <c:v>4.3004354792355879E-3</c:v>
                </c:pt>
                <c:pt idx="94">
                  <c:v>4.0131867890083215E-3</c:v>
                </c:pt>
                <c:pt idx="95">
                  <c:v>3.421307210823234E-3</c:v>
                </c:pt>
                <c:pt idx="96">
                  <c:v>6.0368524562960536E-3</c:v>
                </c:pt>
                <c:pt idx="97">
                  <c:v>6.3727233933090774E-3</c:v>
                </c:pt>
                <c:pt idx="98">
                  <c:v>5.786386802206952E-3</c:v>
                </c:pt>
                <c:pt idx="99">
                  <c:v>3.0092986817655083E-3</c:v>
                </c:pt>
                <c:pt idx="100">
                  <c:v>1.1240141974538775E-3</c:v>
                </c:pt>
                <c:pt idx="101">
                  <c:v>2.1599909577852735E-3</c:v>
                </c:pt>
                <c:pt idx="102">
                  <c:v>9.1586738775285869E-4</c:v>
                </c:pt>
                <c:pt idx="103">
                  <c:v>8.6901315324972245E-4</c:v>
                </c:pt>
                <c:pt idx="104">
                  <c:v>1.1713756046923922E-3</c:v>
                </c:pt>
                <c:pt idx="105">
                  <c:v>1.7418241868411941E-3</c:v>
                </c:pt>
                <c:pt idx="106">
                  <c:v>1.3815694390535945E-3</c:v>
                </c:pt>
                <c:pt idx="107">
                  <c:v>2.0450823055040085E-3</c:v>
                </c:pt>
                <c:pt idx="108">
                  <c:v>2.7023727434340528E-3</c:v>
                </c:pt>
                <c:pt idx="109">
                  <c:v>4.1600688925152443E-3</c:v>
                </c:pt>
                <c:pt idx="110">
                  <c:v>3.6440855830086913E-3</c:v>
                </c:pt>
                <c:pt idx="111">
                  <c:v>2.6113508696095139E-3</c:v>
                </c:pt>
                <c:pt idx="112">
                  <c:v>2.474235903661547E-3</c:v>
                </c:pt>
                <c:pt idx="113">
                  <c:v>2.2963860005360019E-3</c:v>
                </c:pt>
                <c:pt idx="114">
                  <c:v>1.6067750193458452E-3</c:v>
                </c:pt>
                <c:pt idx="115">
                  <c:v>2.8548879058288082E-3</c:v>
                </c:pt>
                <c:pt idx="116">
                  <c:v>1.9966770483323634E-3</c:v>
                </c:pt>
                <c:pt idx="117">
                  <c:v>2.4220016542039649E-3</c:v>
                </c:pt>
                <c:pt idx="118">
                  <c:v>2.3910357650004533E-3</c:v>
                </c:pt>
                <c:pt idx="119">
                  <c:v>3.8979078496820274E-3</c:v>
                </c:pt>
                <c:pt idx="120">
                  <c:v>1.0442140305355909E-3</c:v>
                </c:pt>
                <c:pt idx="121">
                  <c:v>2.0840422141629448E-4</c:v>
                </c:pt>
                <c:pt idx="122">
                  <c:v>8.9941822964320048E-5</c:v>
                </c:pt>
                <c:pt idx="123">
                  <c:v>2.0620756909721998E-4</c:v>
                </c:pt>
                <c:pt idx="124">
                  <c:v>9.1149352919302705E-4</c:v>
                </c:pt>
                <c:pt idx="125">
                  <c:v>6.9718283105709496E-4</c:v>
                </c:pt>
                <c:pt idx="126">
                  <c:v>1.9473174395555626E-3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09-45AE-9475-EDEF345B93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632712"/>
        <c:axId val="589639928"/>
      </c:scatterChart>
      <c:valAx>
        <c:axId val="589632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Position (mm)</a:t>
                </a:r>
              </a:p>
            </c:rich>
          </c:tx>
          <c:layout>
            <c:manualLayout>
              <c:xMode val="edge"/>
              <c:yMode val="edge"/>
              <c:x val="0.44150568678915131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639928"/>
        <c:crosses val="autoZero"/>
        <c:crossBetween val="midCat"/>
      </c:valAx>
      <c:valAx>
        <c:axId val="58963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Flowrate (ml/min)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293441236512102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632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Profile1!$B$10:$B$136</c:f>
              <c:numCache>
                <c:formatCode>General</c:formatCode>
                <c:ptCount val="127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49</c:v>
                </c:pt>
                <c:pt idx="4">
                  <c:v>49</c:v>
                </c:pt>
                <c:pt idx="5">
                  <c:v>49</c:v>
                </c:pt>
                <c:pt idx="6">
                  <c:v>48</c:v>
                </c:pt>
                <c:pt idx="7">
                  <c:v>48</c:v>
                </c:pt>
                <c:pt idx="8">
                  <c:v>48</c:v>
                </c:pt>
                <c:pt idx="9">
                  <c:v>47.5</c:v>
                </c:pt>
                <c:pt idx="10">
                  <c:v>47.5</c:v>
                </c:pt>
                <c:pt idx="11">
                  <c:v>47.5</c:v>
                </c:pt>
                <c:pt idx="12">
                  <c:v>47</c:v>
                </c:pt>
                <c:pt idx="13">
                  <c:v>47</c:v>
                </c:pt>
                <c:pt idx="14">
                  <c:v>47</c:v>
                </c:pt>
                <c:pt idx="15">
                  <c:v>46.5</c:v>
                </c:pt>
                <c:pt idx="16">
                  <c:v>46.5</c:v>
                </c:pt>
                <c:pt idx="17">
                  <c:v>46.5</c:v>
                </c:pt>
                <c:pt idx="18">
                  <c:v>46</c:v>
                </c:pt>
                <c:pt idx="19">
                  <c:v>46</c:v>
                </c:pt>
                <c:pt idx="20">
                  <c:v>46</c:v>
                </c:pt>
                <c:pt idx="21">
                  <c:v>45.5</c:v>
                </c:pt>
                <c:pt idx="22">
                  <c:v>45.5</c:v>
                </c:pt>
                <c:pt idx="23">
                  <c:v>45.5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44.5</c:v>
                </c:pt>
                <c:pt idx="29">
                  <c:v>44.5</c:v>
                </c:pt>
                <c:pt idx="30">
                  <c:v>44.5</c:v>
                </c:pt>
                <c:pt idx="31">
                  <c:v>44</c:v>
                </c:pt>
                <c:pt idx="32">
                  <c:v>44</c:v>
                </c:pt>
                <c:pt idx="33">
                  <c:v>44</c:v>
                </c:pt>
                <c:pt idx="34">
                  <c:v>44</c:v>
                </c:pt>
                <c:pt idx="35">
                  <c:v>43.5</c:v>
                </c:pt>
                <c:pt idx="36">
                  <c:v>43.5</c:v>
                </c:pt>
                <c:pt idx="37">
                  <c:v>43.5</c:v>
                </c:pt>
                <c:pt idx="38">
                  <c:v>43</c:v>
                </c:pt>
                <c:pt idx="39">
                  <c:v>43</c:v>
                </c:pt>
                <c:pt idx="40">
                  <c:v>43</c:v>
                </c:pt>
                <c:pt idx="41">
                  <c:v>43</c:v>
                </c:pt>
                <c:pt idx="42">
                  <c:v>42.5</c:v>
                </c:pt>
                <c:pt idx="43">
                  <c:v>42.5</c:v>
                </c:pt>
                <c:pt idx="44">
                  <c:v>42.5</c:v>
                </c:pt>
                <c:pt idx="45">
                  <c:v>42</c:v>
                </c:pt>
                <c:pt idx="46">
                  <c:v>42</c:v>
                </c:pt>
                <c:pt idx="47">
                  <c:v>42</c:v>
                </c:pt>
                <c:pt idx="48">
                  <c:v>42</c:v>
                </c:pt>
                <c:pt idx="49">
                  <c:v>41.5</c:v>
                </c:pt>
                <c:pt idx="50">
                  <c:v>41.5</c:v>
                </c:pt>
                <c:pt idx="51">
                  <c:v>41.5</c:v>
                </c:pt>
                <c:pt idx="52">
                  <c:v>41.5</c:v>
                </c:pt>
                <c:pt idx="53">
                  <c:v>41</c:v>
                </c:pt>
                <c:pt idx="54">
                  <c:v>41</c:v>
                </c:pt>
                <c:pt idx="55">
                  <c:v>41</c:v>
                </c:pt>
                <c:pt idx="56">
                  <c:v>40.5</c:v>
                </c:pt>
                <c:pt idx="57">
                  <c:v>40.5</c:v>
                </c:pt>
                <c:pt idx="58">
                  <c:v>40.5</c:v>
                </c:pt>
                <c:pt idx="59">
                  <c:v>40.5</c:v>
                </c:pt>
                <c:pt idx="60">
                  <c:v>40</c:v>
                </c:pt>
                <c:pt idx="61">
                  <c:v>40</c:v>
                </c:pt>
                <c:pt idx="62">
                  <c:v>40</c:v>
                </c:pt>
                <c:pt idx="63">
                  <c:v>40</c:v>
                </c:pt>
                <c:pt idx="64">
                  <c:v>39.5</c:v>
                </c:pt>
                <c:pt idx="65">
                  <c:v>39.5</c:v>
                </c:pt>
                <c:pt idx="66">
                  <c:v>39.5</c:v>
                </c:pt>
                <c:pt idx="67">
                  <c:v>39</c:v>
                </c:pt>
                <c:pt idx="68">
                  <c:v>39</c:v>
                </c:pt>
                <c:pt idx="69">
                  <c:v>39</c:v>
                </c:pt>
                <c:pt idx="70">
                  <c:v>39</c:v>
                </c:pt>
                <c:pt idx="71">
                  <c:v>38.5</c:v>
                </c:pt>
                <c:pt idx="72">
                  <c:v>38.5</c:v>
                </c:pt>
                <c:pt idx="73">
                  <c:v>38.5</c:v>
                </c:pt>
                <c:pt idx="74">
                  <c:v>38</c:v>
                </c:pt>
                <c:pt idx="75">
                  <c:v>38</c:v>
                </c:pt>
                <c:pt idx="76">
                  <c:v>38</c:v>
                </c:pt>
                <c:pt idx="77">
                  <c:v>38</c:v>
                </c:pt>
                <c:pt idx="78">
                  <c:v>37.5</c:v>
                </c:pt>
                <c:pt idx="79">
                  <c:v>37.5</c:v>
                </c:pt>
                <c:pt idx="80">
                  <c:v>37.5</c:v>
                </c:pt>
                <c:pt idx="81">
                  <c:v>37.5</c:v>
                </c:pt>
                <c:pt idx="82">
                  <c:v>37</c:v>
                </c:pt>
                <c:pt idx="83">
                  <c:v>37</c:v>
                </c:pt>
                <c:pt idx="84">
                  <c:v>37</c:v>
                </c:pt>
                <c:pt idx="85">
                  <c:v>36.5</c:v>
                </c:pt>
                <c:pt idx="86">
                  <c:v>36.5</c:v>
                </c:pt>
                <c:pt idx="87">
                  <c:v>36.5</c:v>
                </c:pt>
                <c:pt idx="88">
                  <c:v>36.5</c:v>
                </c:pt>
                <c:pt idx="89">
                  <c:v>36</c:v>
                </c:pt>
                <c:pt idx="90">
                  <c:v>36</c:v>
                </c:pt>
                <c:pt idx="91">
                  <c:v>36</c:v>
                </c:pt>
                <c:pt idx="92">
                  <c:v>35.5</c:v>
                </c:pt>
                <c:pt idx="93">
                  <c:v>35.5</c:v>
                </c:pt>
                <c:pt idx="94">
                  <c:v>35.5</c:v>
                </c:pt>
                <c:pt idx="95">
                  <c:v>35</c:v>
                </c:pt>
                <c:pt idx="96">
                  <c:v>35</c:v>
                </c:pt>
                <c:pt idx="97">
                  <c:v>35</c:v>
                </c:pt>
                <c:pt idx="98">
                  <c:v>35</c:v>
                </c:pt>
                <c:pt idx="99">
                  <c:v>34</c:v>
                </c:pt>
                <c:pt idx="100">
                  <c:v>34</c:v>
                </c:pt>
                <c:pt idx="101">
                  <c:v>34</c:v>
                </c:pt>
                <c:pt idx="102">
                  <c:v>33</c:v>
                </c:pt>
                <c:pt idx="103">
                  <c:v>33</c:v>
                </c:pt>
                <c:pt idx="104">
                  <c:v>33</c:v>
                </c:pt>
                <c:pt idx="105">
                  <c:v>31</c:v>
                </c:pt>
                <c:pt idx="106">
                  <c:v>31</c:v>
                </c:pt>
                <c:pt idx="107">
                  <c:v>31</c:v>
                </c:pt>
                <c:pt idx="108">
                  <c:v>31</c:v>
                </c:pt>
                <c:pt idx="109">
                  <c:v>28</c:v>
                </c:pt>
                <c:pt idx="110">
                  <c:v>28</c:v>
                </c:pt>
                <c:pt idx="111">
                  <c:v>28</c:v>
                </c:pt>
                <c:pt idx="112">
                  <c:v>28</c:v>
                </c:pt>
                <c:pt idx="113">
                  <c:v>25</c:v>
                </c:pt>
                <c:pt idx="114">
                  <c:v>25</c:v>
                </c:pt>
                <c:pt idx="115">
                  <c:v>25</c:v>
                </c:pt>
                <c:pt idx="116">
                  <c:v>22</c:v>
                </c:pt>
                <c:pt idx="117">
                  <c:v>22</c:v>
                </c:pt>
                <c:pt idx="118">
                  <c:v>22</c:v>
                </c:pt>
                <c:pt idx="119">
                  <c:v>22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16</c:v>
                </c:pt>
                <c:pt idx="124">
                  <c:v>16</c:v>
                </c:pt>
                <c:pt idx="125">
                  <c:v>16</c:v>
                </c:pt>
                <c:pt idx="126">
                  <c:v>16</c:v>
                </c:pt>
              </c:numCache>
            </c:numRef>
          </c:xVal>
          <c:yVal>
            <c:numRef>
              <c:f>Profile1!$X$10:$X$136</c:f>
              <c:numCache>
                <c:formatCode>0.000</c:formatCode>
                <c:ptCount val="127"/>
                <c:pt idx="0">
                  <c:v>0.89463146352344636</c:v>
                </c:pt>
                <c:pt idx="1">
                  <c:v>0.89426957877033619</c:v>
                </c:pt>
                <c:pt idx="2">
                  <c:v>0.88961287481970042</c:v>
                </c:pt>
                <c:pt idx="3">
                  <c:v>0.88000586427271488</c:v>
                </c:pt>
                <c:pt idx="4">
                  <c:v>0.88222271584446565</c:v>
                </c:pt>
                <c:pt idx="5">
                  <c:v>0.88010238684543474</c:v>
                </c:pt>
                <c:pt idx="6">
                  <c:v>0.83538564452850206</c:v>
                </c:pt>
                <c:pt idx="7">
                  <c:v>0.83442015836589645</c:v>
                </c:pt>
                <c:pt idx="8">
                  <c:v>0.83752515865357513</c:v>
                </c:pt>
                <c:pt idx="9">
                  <c:v>0.83159342545919768</c:v>
                </c:pt>
                <c:pt idx="10">
                  <c:v>0.83468752634505383</c:v>
                </c:pt>
                <c:pt idx="11">
                  <c:v>0.84051110361471715</c:v>
                </c:pt>
                <c:pt idx="12">
                  <c:v>0.83613767136919404</c:v>
                </c:pt>
                <c:pt idx="13">
                  <c:v>0.82689816255873372</c:v>
                </c:pt>
                <c:pt idx="14">
                  <c:v>0.8222431024982183</c:v>
                </c:pt>
                <c:pt idx="15">
                  <c:v>0.83909071199588081</c:v>
                </c:pt>
                <c:pt idx="16">
                  <c:v>0.83561538135941338</c:v>
                </c:pt>
                <c:pt idx="17">
                  <c:v>0.83166846694152774</c:v>
                </c:pt>
                <c:pt idx="18">
                  <c:v>0.8372075026531195</c:v>
                </c:pt>
                <c:pt idx="19">
                  <c:v>0.84045442968147521</c:v>
                </c:pt>
                <c:pt idx="20">
                  <c:v>0.84266433361482895</c:v>
                </c:pt>
                <c:pt idx="21">
                  <c:v>0.84147137399013128</c:v>
                </c:pt>
                <c:pt idx="22">
                  <c:v>0.83861285448536949</c:v>
                </c:pt>
                <c:pt idx="23">
                  <c:v>0.83769717387708653</c:v>
                </c:pt>
                <c:pt idx="24">
                  <c:v>0.84156632148845556</c:v>
                </c:pt>
                <c:pt idx="25">
                  <c:v>0.83492064342833372</c:v>
                </c:pt>
                <c:pt idx="26">
                  <c:v>0.83972872253072062</c:v>
                </c:pt>
                <c:pt idx="27">
                  <c:v>0.84640546288120921</c:v>
                </c:pt>
                <c:pt idx="28">
                  <c:v>0.83802015318946055</c:v>
                </c:pt>
                <c:pt idx="29">
                  <c:v>0.84227597762670081</c:v>
                </c:pt>
                <c:pt idx="30">
                  <c:v>0.84172993632976489</c:v>
                </c:pt>
                <c:pt idx="31">
                  <c:v>0.84639088771113824</c:v>
                </c:pt>
                <c:pt idx="32">
                  <c:v>0.83646117615398641</c:v>
                </c:pt>
                <c:pt idx="33">
                  <c:v>0.8449468402065724</c:v>
                </c:pt>
                <c:pt idx="34">
                  <c:v>0.85935113589113377</c:v>
                </c:pt>
                <c:pt idx="35">
                  <c:v>0.84857041675587075</c:v>
                </c:pt>
                <c:pt idx="36">
                  <c:v>0.83588647057203114</c:v>
                </c:pt>
                <c:pt idx="37">
                  <c:v>0.85202513243687072</c:v>
                </c:pt>
                <c:pt idx="38">
                  <c:v>0.85430951457216464</c:v>
                </c:pt>
                <c:pt idx="39">
                  <c:v>0.85058123857153656</c:v>
                </c:pt>
                <c:pt idx="40">
                  <c:v>0.85209900498227065</c:v>
                </c:pt>
                <c:pt idx="41">
                  <c:v>0.85311125228251461</c:v>
                </c:pt>
                <c:pt idx="42">
                  <c:v>0.8557668467495595</c:v>
                </c:pt>
                <c:pt idx="43">
                  <c:v>0.85550581769112477</c:v>
                </c:pt>
                <c:pt idx="44">
                  <c:v>0.84768344823957853</c:v>
                </c:pt>
                <c:pt idx="45">
                  <c:v>0.84878696762260009</c:v>
                </c:pt>
                <c:pt idx="46">
                  <c:v>0.85961291635749881</c:v>
                </c:pt>
                <c:pt idx="47">
                  <c:v>0.85783805862837426</c:v>
                </c:pt>
                <c:pt idx="48">
                  <c:v>0.859308787138369</c:v>
                </c:pt>
                <c:pt idx="49">
                  <c:v>0.86351693442519806</c:v>
                </c:pt>
                <c:pt idx="50">
                  <c:v>0.86395072240498916</c:v>
                </c:pt>
                <c:pt idx="51">
                  <c:v>0.86279168593038802</c:v>
                </c:pt>
                <c:pt idx="52">
                  <c:v>0.86380967781930917</c:v>
                </c:pt>
                <c:pt idx="53">
                  <c:v>1.0797242949060961</c:v>
                </c:pt>
                <c:pt idx="54">
                  <c:v>1.0345595843868356</c:v>
                </c:pt>
                <c:pt idx="55">
                  <c:v>0.86707441282668163</c:v>
                </c:pt>
                <c:pt idx="56">
                  <c:v>0.87258704944851917</c:v>
                </c:pt>
                <c:pt idx="57">
                  <c:v>0.87582765996809753</c:v>
                </c:pt>
                <c:pt idx="58">
                  <c:v>0.87945892939388937</c:v>
                </c:pt>
                <c:pt idx="59">
                  <c:v>0.88463722065842032</c:v>
                </c:pt>
                <c:pt idx="60">
                  <c:v>0.87303879706215648</c:v>
                </c:pt>
                <c:pt idx="61">
                  <c:v>0.88244259626101051</c:v>
                </c:pt>
                <c:pt idx="62">
                  <c:v>0.88127994132012766</c:v>
                </c:pt>
                <c:pt idx="63">
                  <c:v>0.88507501278508938</c:v>
                </c:pt>
                <c:pt idx="64">
                  <c:v>0.87192568459333941</c:v>
                </c:pt>
                <c:pt idx="65">
                  <c:v>0.87640018549134968</c:v>
                </c:pt>
                <c:pt idx="66">
                  <c:v>0.87633209849005411</c:v>
                </c:pt>
                <c:pt idx="67">
                  <c:v>0.86204785794023797</c:v>
                </c:pt>
                <c:pt idx="68">
                  <c:v>0.85724835460560511</c:v>
                </c:pt>
                <c:pt idx="69">
                  <c:v>0.85233412826772925</c:v>
                </c:pt>
                <c:pt idx="70">
                  <c:v>0.84881166478902859</c:v>
                </c:pt>
                <c:pt idx="71">
                  <c:v>0.80325590237150424</c:v>
                </c:pt>
                <c:pt idx="72">
                  <c:v>1.0757925261918164</c:v>
                </c:pt>
                <c:pt idx="73">
                  <c:v>1.0557738512384607</c:v>
                </c:pt>
                <c:pt idx="74">
                  <c:v>0.75283955715377882</c:v>
                </c:pt>
                <c:pt idx="75">
                  <c:v>0.76980440184721155</c:v>
                </c:pt>
                <c:pt idx="76">
                  <c:v>0.76125954432731224</c:v>
                </c:pt>
                <c:pt idx="77">
                  <c:v>0.75725023389045354</c:v>
                </c:pt>
                <c:pt idx="78">
                  <c:v>0.68508795808094636</c:v>
                </c:pt>
                <c:pt idx="79">
                  <c:v>0.68003786677356448</c:v>
                </c:pt>
                <c:pt idx="80">
                  <c:v>0.67844013002901893</c:v>
                </c:pt>
                <c:pt idx="81">
                  <c:v>0.6795137667444372</c:v>
                </c:pt>
                <c:pt idx="82">
                  <c:v>0.64405255047401067</c:v>
                </c:pt>
                <c:pt idx="83">
                  <c:v>0.67604170969401223</c:v>
                </c:pt>
                <c:pt idx="84">
                  <c:v>0.65725383758185552</c:v>
                </c:pt>
                <c:pt idx="85">
                  <c:v>0.66130808276000563</c:v>
                </c:pt>
                <c:pt idx="86">
                  <c:v>0.67290404922262026</c:v>
                </c:pt>
                <c:pt idx="87">
                  <c:v>0.70618209839017954</c:v>
                </c:pt>
                <c:pt idx="88">
                  <c:v>0.69547079509959753</c:v>
                </c:pt>
                <c:pt idx="89">
                  <c:v>0.85003690464259796</c:v>
                </c:pt>
                <c:pt idx="90">
                  <c:v>0.72658775006670739</c:v>
                </c:pt>
                <c:pt idx="91">
                  <c:v>0.78188813153381143</c:v>
                </c:pt>
                <c:pt idx="92">
                  <c:v>0.78250727190689306</c:v>
                </c:pt>
                <c:pt idx="93">
                  <c:v>0.78664178507696059</c:v>
                </c:pt>
                <c:pt idx="94">
                  <c:v>0.80909372987606343</c:v>
                </c:pt>
                <c:pt idx="95">
                  <c:v>0.83139790748252074</c:v>
                </c:pt>
                <c:pt idx="96">
                  <c:v>0.84462226183122568</c:v>
                </c:pt>
                <c:pt idx="97">
                  <c:v>0.85247133728790259</c:v>
                </c:pt>
                <c:pt idx="98">
                  <c:v>0.85925758796908225</c:v>
                </c:pt>
                <c:pt idx="99">
                  <c:v>0.84470768594892365</c:v>
                </c:pt>
                <c:pt idx="100">
                  <c:v>0.85825485280409575</c:v>
                </c:pt>
                <c:pt idx="101">
                  <c:v>0.85432472103733581</c:v>
                </c:pt>
                <c:pt idx="102">
                  <c:v>0.8513323016639327</c:v>
                </c:pt>
                <c:pt idx="103">
                  <c:v>0.85412387009683977</c:v>
                </c:pt>
                <c:pt idx="104">
                  <c:v>0.86354427061614769</c:v>
                </c:pt>
                <c:pt idx="105">
                  <c:v>0.73576084352796611</c:v>
                </c:pt>
                <c:pt idx="106">
                  <c:v>0.73421838518954086</c:v>
                </c:pt>
                <c:pt idx="107">
                  <c:v>0.73747238570038964</c:v>
                </c:pt>
                <c:pt idx="108">
                  <c:v>0.73493047726395611</c:v>
                </c:pt>
                <c:pt idx="109">
                  <c:v>0.59006763932038242</c:v>
                </c:pt>
                <c:pt idx="110">
                  <c:v>0.58959413298543595</c:v>
                </c:pt>
                <c:pt idx="111">
                  <c:v>0.58492454515159042</c:v>
                </c:pt>
                <c:pt idx="112">
                  <c:v>0.56401048263351283</c:v>
                </c:pt>
                <c:pt idx="113">
                  <c:v>0.44082036538031866</c:v>
                </c:pt>
                <c:pt idx="114">
                  <c:v>0.43544798363179349</c:v>
                </c:pt>
                <c:pt idx="115">
                  <c:v>0.44350948235713111</c:v>
                </c:pt>
                <c:pt idx="116">
                  <c:v>0.29439644688715083</c:v>
                </c:pt>
                <c:pt idx="117">
                  <c:v>0.29324547739020312</c:v>
                </c:pt>
                <c:pt idx="118">
                  <c:v>0.28754193879579848</c:v>
                </c:pt>
                <c:pt idx="119">
                  <c:v>0.29249051587566832</c:v>
                </c:pt>
                <c:pt idx="120">
                  <c:v>0.18898071401087563</c:v>
                </c:pt>
                <c:pt idx="121">
                  <c:v>0.18631659616550572</c:v>
                </c:pt>
                <c:pt idx="122">
                  <c:v>0.18783259267462982</c:v>
                </c:pt>
                <c:pt idx="123">
                  <c:v>0.13916594653050512</c:v>
                </c:pt>
                <c:pt idx="124">
                  <c:v>0.14028350253411143</c:v>
                </c:pt>
                <c:pt idx="125">
                  <c:v>0.14242156813312651</c:v>
                </c:pt>
                <c:pt idx="126">
                  <c:v>0.14138884965263138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DF-4C99-85DC-A5C9BE848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559944"/>
        <c:axId val="601560272"/>
      </c:scatterChart>
      <c:valAx>
        <c:axId val="601559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Position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1560272"/>
        <c:crosses val="autoZero"/>
        <c:crossBetween val="midCat"/>
      </c:valAx>
      <c:valAx>
        <c:axId val="60156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Flowrate (ml/min)</a:t>
                </a:r>
              </a:p>
            </c:rich>
          </c:tx>
          <c:layout>
            <c:manualLayout>
              <c:xMode val="edge"/>
              <c:yMode val="edge"/>
              <c:x val="2.8248587570621469E-2"/>
              <c:y val="0.311959755030621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1559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28575</xdr:colOff>
      <xdr:row>8</xdr:row>
      <xdr:rowOff>138112</xdr:rowOff>
    </xdr:from>
    <xdr:to>
      <xdr:col>34</xdr:col>
      <xdr:colOff>333375</xdr:colOff>
      <xdr:row>23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957E44-6C01-49D1-8213-D248940FD5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180975</xdr:colOff>
      <xdr:row>8</xdr:row>
      <xdr:rowOff>138112</xdr:rowOff>
    </xdr:from>
    <xdr:to>
      <xdr:col>42</xdr:col>
      <xdr:colOff>485775</xdr:colOff>
      <xdr:row>23</xdr:row>
      <xdr:rowOff>23812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126ACD-B899-4969-8CDA-664F1C8596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352424</xdr:colOff>
      <xdr:row>8</xdr:row>
      <xdr:rowOff>133350</xdr:rowOff>
    </xdr:from>
    <xdr:to>
      <xdr:col>51</xdr:col>
      <xdr:colOff>47624</xdr:colOff>
      <xdr:row>23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4FB9586-DBBA-4C31-A8B9-215CD0C7D2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47624</xdr:colOff>
      <xdr:row>26</xdr:row>
      <xdr:rowOff>104775</xdr:rowOff>
    </xdr:from>
    <xdr:to>
      <xdr:col>34</xdr:col>
      <xdr:colOff>352424</xdr:colOff>
      <xdr:row>40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5441877-DFF4-4E5F-9488-9EF645B52A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35</xdr:col>
      <xdr:colOff>180974</xdr:colOff>
      <xdr:row>26</xdr:row>
      <xdr:rowOff>133350</xdr:rowOff>
    </xdr:from>
    <xdr:to>
      <xdr:col>42</xdr:col>
      <xdr:colOff>485774</xdr:colOff>
      <xdr:row>41</xdr:row>
      <xdr:rowOff>19050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0FD8432-4435-4E39-B65E-765405897B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428625</xdr:colOff>
      <xdr:row>26</xdr:row>
      <xdr:rowOff>128587</xdr:rowOff>
    </xdr:from>
    <xdr:to>
      <xdr:col>51</xdr:col>
      <xdr:colOff>47625</xdr:colOff>
      <xdr:row>41</xdr:row>
      <xdr:rowOff>14287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13A208C-22E4-446A-8C68-A7C7B2D81D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6499-B4C0-43D0-84BF-C7434EE097F6}">
  <dimension ref="B2:AR247"/>
  <sheetViews>
    <sheetView topLeftCell="A94" zoomScale="55" zoomScaleNormal="55" workbookViewId="0">
      <selection activeCell="G125" sqref="G125"/>
    </sheetView>
  </sheetViews>
  <sheetFormatPr defaultRowHeight="14.4" x14ac:dyDescent="0.3"/>
  <cols>
    <col min="4" max="4" width="10.44140625" customWidth="1"/>
    <col min="5" max="5" width="10.21875" customWidth="1"/>
    <col min="6" max="6" width="11.21875" customWidth="1"/>
    <col min="7" max="7" width="10" customWidth="1"/>
    <col min="8" max="8" width="9.77734375" bestFit="1" customWidth="1"/>
    <col min="9" max="9" width="12.44140625" customWidth="1"/>
    <col min="10" max="10" width="9.77734375" bestFit="1" customWidth="1"/>
    <col min="11" max="11" width="10.88671875" customWidth="1"/>
    <col min="15" max="15" width="9.77734375" bestFit="1" customWidth="1"/>
    <col min="19" max="19" width="13.5546875" customWidth="1"/>
    <col min="20" max="24" width="10.5546875" bestFit="1" customWidth="1"/>
    <col min="25" max="25" width="12" customWidth="1"/>
    <col min="26" max="26" width="13.5546875" customWidth="1"/>
  </cols>
  <sheetData>
    <row r="2" spans="2:34" x14ac:dyDescent="0.3">
      <c r="O2" s="112" t="s">
        <v>0</v>
      </c>
      <c r="P2" s="113"/>
      <c r="Q2" s="114"/>
      <c r="R2" s="20"/>
      <c r="T2" s="32" t="s">
        <v>1</v>
      </c>
      <c r="U2" s="33"/>
      <c r="V2" s="33"/>
      <c r="W2" s="33"/>
      <c r="X2" s="33"/>
      <c r="Y2" s="33"/>
      <c r="Z2" s="33"/>
      <c r="AA2" s="33"/>
      <c r="AB2" s="33"/>
      <c r="AC2" s="33"/>
      <c r="AD2" s="34"/>
      <c r="AF2" s="32" t="s">
        <v>2</v>
      </c>
      <c r="AG2" s="34"/>
    </row>
    <row r="3" spans="2:34" x14ac:dyDescent="0.3">
      <c r="O3" s="21" t="s">
        <v>3</v>
      </c>
      <c r="P3" s="3" t="s">
        <v>4</v>
      </c>
      <c r="Q3" s="22" t="s">
        <v>5</v>
      </c>
      <c r="T3" s="2" t="s">
        <v>6</v>
      </c>
      <c r="U3" s="3" t="s">
        <v>7</v>
      </c>
      <c r="V3" s="3" t="s">
        <v>8</v>
      </c>
      <c r="W3" s="3" t="s">
        <v>5</v>
      </c>
      <c r="X3" s="3" t="s">
        <v>9</v>
      </c>
      <c r="Y3" s="3" t="s">
        <v>10</v>
      </c>
      <c r="Z3" s="3" t="s">
        <v>10</v>
      </c>
      <c r="AA3" s="3" t="s">
        <v>4</v>
      </c>
      <c r="AB3" s="3" t="s">
        <v>3</v>
      </c>
      <c r="AC3" s="3" t="s">
        <v>11</v>
      </c>
      <c r="AD3" s="4" t="s">
        <v>12</v>
      </c>
      <c r="AF3" s="14" t="s">
        <v>13</v>
      </c>
      <c r="AG3" s="15">
        <v>101325</v>
      </c>
    </row>
    <row r="4" spans="2:34" x14ac:dyDescent="0.3">
      <c r="N4" t="s">
        <v>14</v>
      </c>
      <c r="O4" s="23">
        <v>34</v>
      </c>
      <c r="P4" s="1">
        <v>2</v>
      </c>
      <c r="Q4" s="24">
        <v>4</v>
      </c>
      <c r="T4" s="5" t="s">
        <v>15</v>
      </c>
      <c r="U4" s="6">
        <v>4.2699999999999996</v>
      </c>
      <c r="V4" s="6">
        <v>4.53</v>
      </c>
      <c r="W4" s="6">
        <v>4.7300000000000004</v>
      </c>
      <c r="X4" s="6">
        <v>5.49</v>
      </c>
      <c r="Y4" s="6">
        <v>6.22</v>
      </c>
      <c r="Z4" s="6">
        <v>6.38</v>
      </c>
      <c r="AA4" s="6">
        <v>7.05</v>
      </c>
      <c r="AB4" s="6">
        <v>7.34</v>
      </c>
      <c r="AC4" s="6">
        <v>8.3000000000000007</v>
      </c>
      <c r="AD4" s="7">
        <v>9.0500000000000007</v>
      </c>
      <c r="AF4" s="16" t="s">
        <v>16</v>
      </c>
      <c r="AG4" s="17">
        <v>8.31</v>
      </c>
    </row>
    <row r="5" spans="2:34" x14ac:dyDescent="0.3">
      <c r="N5" t="s">
        <v>17</v>
      </c>
      <c r="O5" s="25">
        <f>O4/(1000*1000)</f>
        <v>3.4E-5</v>
      </c>
      <c r="P5">
        <f>P4/(1000*1000)</f>
        <v>1.9999999999999999E-6</v>
      </c>
      <c r="Q5" s="26">
        <f>Q4/(1000*1000)</f>
        <v>3.9999999999999998E-6</v>
      </c>
      <c r="T5" s="8" t="s">
        <v>18</v>
      </c>
      <c r="U5" s="9">
        <v>1.1556</v>
      </c>
      <c r="V5" s="9">
        <v>1.1402000000000001</v>
      </c>
      <c r="W5" s="9">
        <v>1.1783999999999999</v>
      </c>
      <c r="X5" s="9"/>
      <c r="Y5" s="9"/>
      <c r="Z5" s="9"/>
      <c r="AA5" s="9">
        <v>0.91949999999999998</v>
      </c>
      <c r="AB5" s="9"/>
      <c r="AC5" s="9">
        <v>0.78469999999999995</v>
      </c>
      <c r="AD5" s="10">
        <v>1.073</v>
      </c>
      <c r="AF5" s="18" t="s">
        <v>19</v>
      </c>
      <c r="AG5" s="19">
        <v>298.14999999999998</v>
      </c>
    </row>
    <row r="6" spans="2:34" x14ac:dyDescent="0.3">
      <c r="N6" t="s">
        <v>20</v>
      </c>
      <c r="O6" s="27">
        <f>(($AG$3*O5)/($AG$4*$AG$5))*1000</f>
        <v>1.3904638168828112</v>
      </c>
      <c r="P6" s="28">
        <f>(($AG$3*P5)/($AG$4*$AG$5))*1000</f>
        <v>8.1791989228400655E-2</v>
      </c>
      <c r="Q6" s="29">
        <f>(($AG$3*Q5)/($AG$4*$AG$5))*1000</f>
        <v>0.16358397845680131</v>
      </c>
      <c r="T6" s="11" t="s">
        <v>21</v>
      </c>
      <c r="U6" s="12">
        <v>0</v>
      </c>
      <c r="V6" s="12">
        <v>1E-3</v>
      </c>
      <c r="W6" s="12">
        <v>-2.0000000000000001E-4</v>
      </c>
      <c r="X6" s="12"/>
      <c r="Y6" s="12"/>
      <c r="Z6" s="12"/>
      <c r="AA6" s="12">
        <v>0</v>
      </c>
      <c r="AB6" s="12"/>
      <c r="AC6" s="12">
        <v>0</v>
      </c>
      <c r="AD6" s="13">
        <v>0</v>
      </c>
    </row>
    <row r="7" spans="2:34" ht="15" thickBot="1" x14ac:dyDescent="0.35">
      <c r="S7" s="70"/>
      <c r="T7" s="70"/>
      <c r="U7" s="70"/>
      <c r="V7" s="70"/>
      <c r="W7" s="70"/>
      <c r="X7" s="70"/>
    </row>
    <row r="8" spans="2:34" x14ac:dyDescent="0.3">
      <c r="B8" s="110" t="s">
        <v>22</v>
      </c>
      <c r="C8" s="115" t="s">
        <v>23</v>
      </c>
      <c r="D8" s="117" t="s">
        <v>24</v>
      </c>
      <c r="E8" s="117"/>
      <c r="F8" s="117"/>
      <c r="G8" s="117"/>
      <c r="H8" s="117"/>
      <c r="I8" s="117"/>
      <c r="J8" s="117"/>
      <c r="K8" s="118"/>
      <c r="L8" s="119" t="s">
        <v>25</v>
      </c>
      <c r="M8" s="120"/>
      <c r="N8" s="120"/>
      <c r="O8" s="120"/>
      <c r="P8" s="120"/>
      <c r="Q8" s="120"/>
      <c r="R8" s="121"/>
      <c r="S8" s="122" t="s">
        <v>26</v>
      </c>
      <c r="T8" s="123"/>
      <c r="U8" s="123"/>
      <c r="V8" s="123"/>
      <c r="W8" s="123"/>
      <c r="X8" s="123"/>
      <c r="Y8" s="109" t="s">
        <v>27</v>
      </c>
      <c r="Z8" s="109"/>
    </row>
    <row r="9" spans="2:34" x14ac:dyDescent="0.3">
      <c r="B9" s="111"/>
      <c r="C9" s="116"/>
      <c r="D9" s="50" t="s">
        <v>7</v>
      </c>
      <c r="E9" s="50" t="s">
        <v>8</v>
      </c>
      <c r="F9" s="51" t="s">
        <v>5</v>
      </c>
      <c r="G9" s="52" t="s">
        <v>9</v>
      </c>
      <c r="H9" s="51" t="s">
        <v>4</v>
      </c>
      <c r="I9" s="52" t="s">
        <v>3</v>
      </c>
      <c r="J9" s="52" t="s">
        <v>11</v>
      </c>
      <c r="K9" s="55" t="s">
        <v>12</v>
      </c>
      <c r="L9" s="54" t="s">
        <v>7</v>
      </c>
      <c r="M9" s="50" t="s">
        <v>8</v>
      </c>
      <c r="N9" s="51" t="s">
        <v>5</v>
      </c>
      <c r="O9" s="52" t="s">
        <v>9</v>
      </c>
      <c r="P9" s="51" t="s">
        <v>4</v>
      </c>
      <c r="Q9" s="52" t="s">
        <v>11</v>
      </c>
      <c r="R9" s="53" t="s">
        <v>12</v>
      </c>
      <c r="S9" s="54" t="s">
        <v>7</v>
      </c>
      <c r="T9" s="50" t="s">
        <v>8</v>
      </c>
      <c r="U9" s="51" t="s">
        <v>5</v>
      </c>
      <c r="V9" s="51" t="s">
        <v>4</v>
      </c>
      <c r="W9" s="52" t="s">
        <v>11</v>
      </c>
      <c r="X9" s="53" t="s">
        <v>12</v>
      </c>
      <c r="Y9" t="s">
        <v>5</v>
      </c>
      <c r="Z9" t="s">
        <v>4</v>
      </c>
    </row>
    <row r="10" spans="2:34" x14ac:dyDescent="0.3">
      <c r="B10" s="35">
        <v>50</v>
      </c>
      <c r="C10" s="35">
        <v>2</v>
      </c>
      <c r="D10" s="35">
        <v>1576138</v>
      </c>
      <c r="E10" s="35">
        <v>2844363</v>
      </c>
      <c r="F10" s="37">
        <v>8425522</v>
      </c>
      <c r="G10" s="38">
        <v>4212069</v>
      </c>
      <c r="H10" s="37">
        <v>73039</v>
      </c>
      <c r="I10" s="38">
        <v>105714245</v>
      </c>
      <c r="J10" s="38">
        <v>55984</v>
      </c>
      <c r="K10" s="38">
        <v>2976340</v>
      </c>
      <c r="L10" s="70">
        <f>D10/I10</f>
        <v>1.4909419255654713E-2</v>
      </c>
      <c r="M10" s="71">
        <f>E10/I10</f>
        <v>2.6906146848988989E-2</v>
      </c>
      <c r="N10" s="70">
        <f>F10/I10</f>
        <v>7.9700914479406249E-2</v>
      </c>
      <c r="O10" s="70">
        <f>G10/I10</f>
        <v>3.9843911291236107E-2</v>
      </c>
      <c r="P10" s="70">
        <f>H10/I10</f>
        <v>6.9090972555306996E-4</v>
      </c>
      <c r="Q10" s="70">
        <f>J10/I10</f>
        <v>5.2957858233769722E-4</v>
      </c>
      <c r="R10" s="70">
        <f>K10/I10</f>
        <v>2.815457841088493E-2</v>
      </c>
      <c r="S10" s="71">
        <f>L10/1.156*$O$4</f>
        <v>0.43851233104866805</v>
      </c>
      <c r="T10" s="71">
        <f>(M10-0.001)/1.14*$O$4</f>
        <v>0.77263946742598744</v>
      </c>
      <c r="U10" s="70">
        <f>(N10+0.0002)/1.1784*$O$4</f>
        <v>2.3053556451967183</v>
      </c>
      <c r="V10" s="70">
        <f>P10/0.92*$O$4</f>
        <v>2.5533620292178674E-2</v>
      </c>
      <c r="W10" s="71">
        <f>(Q10)/0.78*$O$4</f>
        <v>2.3084194614720135E-2</v>
      </c>
      <c r="X10" s="70">
        <f>(R10)/1.07*$O$4</f>
        <v>0.89463146352344636</v>
      </c>
      <c r="Y10" s="72">
        <f>($Q$4-U10)/$Q$4*100</f>
        <v>42.366108870082044</v>
      </c>
      <c r="Z10" s="75">
        <f>($P$4-V10)/$P$4*100</f>
        <v>98.72331898539106</v>
      </c>
    </row>
    <row r="11" spans="2:34" x14ac:dyDescent="0.3">
      <c r="B11" s="35">
        <v>50</v>
      </c>
      <c r="C11" s="35">
        <v>3</v>
      </c>
      <c r="D11" s="35">
        <v>1641799</v>
      </c>
      <c r="E11" s="35">
        <v>2838773</v>
      </c>
      <c r="F11" s="37">
        <v>8373408</v>
      </c>
      <c r="G11" s="38">
        <v>4199426</v>
      </c>
      <c r="H11" s="37">
        <v>73739</v>
      </c>
      <c r="I11" s="38">
        <v>104972785</v>
      </c>
      <c r="J11" s="38">
        <v>52854</v>
      </c>
      <c r="K11" s="38">
        <v>2954269</v>
      </c>
      <c r="L11" s="70">
        <f t="shared" ref="L11:L74" si="0">D11/I11</f>
        <v>1.5640234752274124E-2</v>
      </c>
      <c r="M11" s="71">
        <f t="shared" ref="M11:M74" si="1">E11/I11</f>
        <v>2.7042942606505103E-2</v>
      </c>
      <c r="N11" s="70">
        <f t="shared" ref="N11:N74" si="2">F11/I11</f>
        <v>7.9767417812150077E-2</v>
      </c>
      <c r="O11" s="70">
        <f t="shared" ref="O11:O74" si="3">G11/I11</f>
        <v>4.0004902222990461E-2</v>
      </c>
      <c r="P11" s="70">
        <f t="shared" ref="P11:P74" si="4">H11/I11</f>
        <v>7.0245826096735449E-4</v>
      </c>
      <c r="Q11" s="70">
        <f t="shared" ref="Q11:Q74" si="5">J11/I11</f>
        <v>5.0350193147681089E-4</v>
      </c>
      <c r="R11" s="70">
        <f t="shared" ref="R11:R74" si="6">K11/I11</f>
        <v>2.814318968483117E-2</v>
      </c>
      <c r="S11" s="71">
        <f>L11/1.156*$O$4</f>
        <v>0.46000690447865072</v>
      </c>
      <c r="T11" s="71">
        <f t="shared" ref="T11:T74" si="7">(M11-0.001)/1.14*$O$4</f>
        <v>0.77671934089576622</v>
      </c>
      <c r="U11" s="70">
        <f t="shared" ref="U11:U74" si="8">(N11+0.0002)/1.1784*$O$4</f>
        <v>2.3072744446818594</v>
      </c>
      <c r="V11" s="70">
        <f t="shared" ref="V11:V74" si="9">P11/0.92*$O$4</f>
        <v>2.5960413992271794E-2</v>
      </c>
      <c r="W11" s="71">
        <f t="shared" ref="W11:W74" si="10">(Q11)/0.78*$O$4</f>
        <v>2.1947520090014834E-2</v>
      </c>
      <c r="X11" s="70">
        <f t="shared" ref="X11:X74" si="11">(R11)/1.07*$O$4</f>
        <v>0.89426957877033619</v>
      </c>
      <c r="Y11" s="72">
        <f t="shared" ref="Y11:Y74" si="12">($Q$4-U11)/$Q$4*100</f>
        <v>42.318138882953512</v>
      </c>
      <c r="Z11" s="75">
        <f t="shared" ref="Z11:Z74" si="13">($P$4-V11)/$P$4*100</f>
        <v>98.701979300386412</v>
      </c>
    </row>
    <row r="12" spans="2:34" x14ac:dyDescent="0.3">
      <c r="B12" s="46">
        <v>50</v>
      </c>
      <c r="C12" s="46">
        <v>4</v>
      </c>
      <c r="D12" s="46">
        <v>1632952</v>
      </c>
      <c r="E12" s="46">
        <v>2819872</v>
      </c>
      <c r="F12" s="48">
        <v>8298560</v>
      </c>
      <c r="G12" s="49">
        <v>4173640</v>
      </c>
      <c r="H12" s="48">
        <v>72962</v>
      </c>
      <c r="I12" s="49">
        <v>104161069</v>
      </c>
      <c r="J12" s="49">
        <v>51283</v>
      </c>
      <c r="K12" s="49">
        <v>2916160</v>
      </c>
      <c r="L12" s="73">
        <f t="shared" si="0"/>
        <v>1.5677181654116856E-2</v>
      </c>
      <c r="M12" s="74">
        <f t="shared" si="1"/>
        <v>2.7072225996451708E-2</v>
      </c>
      <c r="N12" s="73">
        <f t="shared" si="2"/>
        <v>7.9670457299166164E-2</v>
      </c>
      <c r="O12" s="73">
        <f t="shared" si="3"/>
        <v>4.0069097217118613E-2</v>
      </c>
      <c r="P12" s="73">
        <f t="shared" si="4"/>
        <v>7.0047284172937972E-4</v>
      </c>
      <c r="Q12" s="73">
        <f t="shared" si="5"/>
        <v>4.9234325734502594E-4</v>
      </c>
      <c r="R12" s="73">
        <f t="shared" si="6"/>
        <v>2.7996640472267041E-2</v>
      </c>
      <c r="S12" s="71">
        <f>L12/1.156*$O$4</f>
        <v>0.46109357806226053</v>
      </c>
      <c r="T12" s="71">
        <f t="shared" si="7"/>
        <v>0.7775927051573317</v>
      </c>
      <c r="U12" s="70">
        <f t="shared" si="8"/>
        <v>2.3044768738727512</v>
      </c>
      <c r="V12" s="70">
        <f t="shared" si="9"/>
        <v>2.5887039803042293E-2</v>
      </c>
      <c r="W12" s="71">
        <f t="shared" si="10"/>
        <v>2.1461116345808821E-2</v>
      </c>
      <c r="X12" s="70">
        <f t="shared" si="11"/>
        <v>0.88961287481970042</v>
      </c>
      <c r="Y12" s="72">
        <f t="shared" si="12"/>
        <v>42.388078153181219</v>
      </c>
      <c r="Z12" s="75">
        <f t="shared" si="13"/>
        <v>98.705648009847891</v>
      </c>
    </row>
    <row r="13" spans="2:34" x14ac:dyDescent="0.3">
      <c r="B13" s="39">
        <v>49</v>
      </c>
      <c r="C13" s="39">
        <v>5</v>
      </c>
      <c r="D13" s="39">
        <v>1514214</v>
      </c>
      <c r="E13" s="39">
        <v>2800321</v>
      </c>
      <c r="F13" s="45">
        <v>8278959</v>
      </c>
      <c r="G13" s="40">
        <v>4160389</v>
      </c>
      <c r="H13" s="45">
        <v>73518</v>
      </c>
      <c r="I13" s="40">
        <v>103732601</v>
      </c>
      <c r="J13" s="40">
        <v>40780</v>
      </c>
      <c r="K13" s="40">
        <v>2872802</v>
      </c>
      <c r="L13" s="70">
        <f t="shared" si="0"/>
        <v>1.4597281716670732E-2</v>
      </c>
      <c r="M13" s="71">
        <f t="shared" si="1"/>
        <v>2.6995572973244931E-2</v>
      </c>
      <c r="N13" s="70">
        <f t="shared" si="2"/>
        <v>7.9810579511064225E-2</v>
      </c>
      <c r="O13" s="70">
        <f t="shared" si="3"/>
        <v>4.0106860908654937E-2</v>
      </c>
      <c r="P13" s="70">
        <f t="shared" si="4"/>
        <v>7.0872608313369103E-4</v>
      </c>
      <c r="Q13" s="70">
        <f t="shared" si="5"/>
        <v>3.9312616869599174E-4</v>
      </c>
      <c r="R13" s="70">
        <f t="shared" si="6"/>
        <v>2.7694302199170732E-2</v>
      </c>
      <c r="S13" s="71">
        <f t="shared" ref="S13:S76" si="14">L13/1.156*$O$4</f>
        <v>0.42933181519619801</v>
      </c>
      <c r="T13" s="71">
        <f t="shared" si="7"/>
        <v>0.77530656235993667</v>
      </c>
      <c r="U13" s="70">
        <f t="shared" si="8"/>
        <v>2.3085197754380378</v>
      </c>
      <c r="V13" s="70">
        <f t="shared" si="9"/>
        <v>2.6192050898419018E-2</v>
      </c>
      <c r="W13" s="71">
        <f t="shared" si="10"/>
        <v>1.7136268891876562E-2</v>
      </c>
      <c r="X13" s="70">
        <f t="shared" si="11"/>
        <v>0.88000586427271488</v>
      </c>
      <c r="Y13" s="72">
        <f t="shared" si="12"/>
        <v>42.287005614049058</v>
      </c>
      <c r="Z13" s="75">
        <f t="shared" si="13"/>
        <v>98.690397455079051</v>
      </c>
    </row>
    <row r="14" spans="2:34" x14ac:dyDescent="0.3">
      <c r="B14" s="35">
        <v>49</v>
      </c>
      <c r="C14" s="35">
        <v>7</v>
      </c>
      <c r="D14" s="35">
        <v>1498416</v>
      </c>
      <c r="E14" s="35">
        <v>2806465</v>
      </c>
      <c r="F14" s="37">
        <v>8285779</v>
      </c>
      <c r="G14" s="38">
        <v>4169019</v>
      </c>
      <c r="H14" s="37">
        <v>52244</v>
      </c>
      <c r="I14" s="38">
        <v>104425332</v>
      </c>
      <c r="J14" s="38">
        <v>54104</v>
      </c>
      <c r="K14" s="38">
        <v>2899272</v>
      </c>
      <c r="L14" s="70">
        <f t="shared" si="0"/>
        <v>1.4349161944728125E-2</v>
      </c>
      <c r="M14" s="71">
        <f t="shared" si="1"/>
        <v>2.6875327530680008E-2</v>
      </c>
      <c r="N14" s="70">
        <f t="shared" si="2"/>
        <v>7.9346446320132366E-2</v>
      </c>
      <c r="O14" s="70">
        <f t="shared" si="3"/>
        <v>3.9923445012365388E-2</v>
      </c>
      <c r="P14" s="70">
        <f t="shared" si="4"/>
        <v>5.0030006129164143E-4</v>
      </c>
      <c r="Q14" s="70">
        <f t="shared" si="5"/>
        <v>5.1811183133226716E-4</v>
      </c>
      <c r="R14" s="70">
        <f t="shared" si="6"/>
        <v>2.7764067822164069E-2</v>
      </c>
      <c r="S14" s="71">
        <f t="shared" si="14"/>
        <v>0.42203417484494488</v>
      </c>
      <c r="T14" s="71">
        <f t="shared" si="7"/>
        <v>0.77172029477466697</v>
      </c>
      <c r="U14" s="70">
        <f t="shared" si="8"/>
        <v>2.2951282882590807</v>
      </c>
      <c r="V14" s="70">
        <f t="shared" si="9"/>
        <v>1.8489350091212834E-2</v>
      </c>
      <c r="W14" s="71">
        <f t="shared" si="10"/>
        <v>2.2584361878586007E-2</v>
      </c>
      <c r="X14" s="70">
        <f t="shared" si="11"/>
        <v>0.88222271584446565</v>
      </c>
      <c r="Y14" s="72">
        <f t="shared" si="12"/>
        <v>42.621792793522985</v>
      </c>
      <c r="Z14" s="75">
        <f t="shared" si="13"/>
        <v>99.075532495439361</v>
      </c>
    </row>
    <row r="15" spans="2:34" x14ac:dyDescent="0.3">
      <c r="B15" s="46">
        <v>49</v>
      </c>
      <c r="C15" s="46">
        <v>8</v>
      </c>
      <c r="D15" s="46">
        <v>1538842</v>
      </c>
      <c r="E15" s="46">
        <v>2824496</v>
      </c>
      <c r="F15" s="48">
        <v>8267507</v>
      </c>
      <c r="G15" s="49">
        <v>4157080</v>
      </c>
      <c r="H15" s="48">
        <v>74446</v>
      </c>
      <c r="I15" s="49">
        <v>103962114</v>
      </c>
      <c r="J15" s="49">
        <v>51462</v>
      </c>
      <c r="K15" s="49">
        <v>2879474</v>
      </c>
      <c r="L15" s="73">
        <f t="shared" si="0"/>
        <v>1.480194987185428E-2</v>
      </c>
      <c r="M15" s="74">
        <f t="shared" si="1"/>
        <v>2.7168512560258248E-2</v>
      </c>
      <c r="N15" s="73">
        <f t="shared" si="2"/>
        <v>7.9524229374558511E-2</v>
      </c>
      <c r="O15" s="73">
        <f t="shared" si="3"/>
        <v>3.998648969373593E-2</v>
      </c>
      <c r="P15" s="73">
        <f t="shared" si="4"/>
        <v>7.1608778559466388E-4</v>
      </c>
      <c r="Q15" s="73">
        <f t="shared" si="5"/>
        <v>4.9500724850593165E-4</v>
      </c>
      <c r="R15" s="73">
        <f t="shared" si="6"/>
        <v>2.7697339821312214E-2</v>
      </c>
      <c r="S15" s="71">
        <f t="shared" si="14"/>
        <v>0.43535146681924353</v>
      </c>
      <c r="T15" s="71">
        <f t="shared" si="7"/>
        <v>0.78046440969191266</v>
      </c>
      <c r="U15" s="70">
        <f t="shared" si="8"/>
        <v>2.3002578061226999</v>
      </c>
      <c r="V15" s="70">
        <f t="shared" si="9"/>
        <v>2.6464113815454968E-2</v>
      </c>
      <c r="W15" s="71">
        <f t="shared" si="10"/>
        <v>2.1577239037438047E-2</v>
      </c>
      <c r="X15" s="70">
        <f t="shared" si="11"/>
        <v>0.88010238684543474</v>
      </c>
      <c r="Y15" s="72">
        <f t="shared" si="12"/>
        <v>42.493554846932504</v>
      </c>
      <c r="Z15" s="75">
        <f t="shared" si="13"/>
        <v>98.676794309227262</v>
      </c>
      <c r="AG15" s="30"/>
    </row>
    <row r="16" spans="2:34" x14ac:dyDescent="0.3">
      <c r="B16" s="39">
        <v>48</v>
      </c>
      <c r="C16" s="41">
        <v>1</v>
      </c>
      <c r="D16" s="39">
        <v>1654164</v>
      </c>
      <c r="E16" s="39">
        <v>2867189</v>
      </c>
      <c r="F16" s="45">
        <v>8307989</v>
      </c>
      <c r="G16" s="40">
        <v>4194598</v>
      </c>
      <c r="H16" s="45">
        <v>80366</v>
      </c>
      <c r="I16" s="40">
        <v>104977248</v>
      </c>
      <c r="J16" s="40">
        <v>46414</v>
      </c>
      <c r="K16" s="40">
        <v>2759860</v>
      </c>
      <c r="L16" s="70">
        <f t="shared" si="0"/>
        <v>1.5757357251354121E-2</v>
      </c>
      <c r="M16" s="71">
        <f t="shared" si="1"/>
        <v>2.7312480129027577E-2</v>
      </c>
      <c r="N16" s="70">
        <f t="shared" si="2"/>
        <v>7.9140853454264679E-2</v>
      </c>
      <c r="O16" s="70">
        <f t="shared" si="3"/>
        <v>3.9957210537658598E-2</v>
      </c>
      <c r="P16" s="70">
        <f t="shared" si="4"/>
        <v>7.6555636131745428E-4</v>
      </c>
      <c r="Q16" s="70">
        <f t="shared" si="5"/>
        <v>4.4213389933788318E-4</v>
      </c>
      <c r="R16" s="70">
        <f t="shared" si="6"/>
        <v>2.6290077636632273E-2</v>
      </c>
      <c r="S16" s="71">
        <f t="shared" si="14"/>
        <v>0.46345168386335656</v>
      </c>
      <c r="T16" s="71">
        <f t="shared" si="7"/>
        <v>0.78475817928678748</v>
      </c>
      <c r="U16" s="70">
        <f t="shared" si="8"/>
        <v>2.2891963827605224</v>
      </c>
      <c r="V16" s="70">
        <f t="shared" si="9"/>
        <v>2.829230030955809E-2</v>
      </c>
      <c r="W16" s="71">
        <f t="shared" si="10"/>
        <v>1.927250330447183E-2</v>
      </c>
      <c r="X16" s="70">
        <f t="shared" si="11"/>
        <v>0.83538564452850206</v>
      </c>
      <c r="Y16" s="72">
        <f t="shared" si="12"/>
        <v>42.77009043098694</v>
      </c>
      <c r="Z16" s="75">
        <f t="shared" si="13"/>
        <v>98.585384984522094</v>
      </c>
      <c r="AG16" s="31"/>
      <c r="AH16" s="36"/>
    </row>
    <row r="17" spans="2:33" x14ac:dyDescent="0.3">
      <c r="B17" s="35">
        <v>48</v>
      </c>
      <c r="C17" s="42">
        <v>2</v>
      </c>
      <c r="D17" s="35">
        <v>1710925</v>
      </c>
      <c r="E17" s="35">
        <v>2912393</v>
      </c>
      <c r="F17" s="37">
        <v>8336109</v>
      </c>
      <c r="G17" s="38">
        <v>4220398</v>
      </c>
      <c r="H17" s="37">
        <v>81229</v>
      </c>
      <c r="I17" s="38">
        <v>105697084</v>
      </c>
      <c r="J17" s="38">
        <v>45920</v>
      </c>
      <c r="K17" s="38">
        <v>2775573</v>
      </c>
      <c r="L17" s="70">
        <f t="shared" si="0"/>
        <v>1.6187059616516952E-2</v>
      </c>
      <c r="M17" s="71">
        <f t="shared" si="1"/>
        <v>2.755414709454047E-2</v>
      </c>
      <c r="N17" s="70">
        <f t="shared" si="2"/>
        <v>7.8867918437560677E-2</v>
      </c>
      <c r="O17" s="70">
        <f t="shared" si="3"/>
        <v>3.9929181016952177E-2</v>
      </c>
      <c r="P17" s="70">
        <f t="shared" si="4"/>
        <v>7.6850748313927E-4</v>
      </c>
      <c r="Q17" s="70">
        <f t="shared" si="5"/>
        <v>4.3444907146161196E-4</v>
      </c>
      <c r="R17" s="70">
        <f t="shared" si="6"/>
        <v>2.6259693219162036E-2</v>
      </c>
      <c r="S17" s="71">
        <f t="shared" si="14"/>
        <v>0.47608998872108688</v>
      </c>
      <c r="T17" s="71">
        <f t="shared" si="7"/>
        <v>0.79196579053892635</v>
      </c>
      <c r="U17" s="70">
        <f t="shared" si="8"/>
        <v>2.2813214756254778</v>
      </c>
      <c r="V17" s="70">
        <f t="shared" si="9"/>
        <v>2.8401363507320847E-2</v>
      </c>
      <c r="W17" s="71">
        <f t="shared" si="10"/>
        <v>1.8937523627813854E-2</v>
      </c>
      <c r="X17" s="70">
        <f t="shared" si="11"/>
        <v>0.83442015836589645</v>
      </c>
      <c r="Y17" s="72">
        <f t="shared" si="12"/>
        <v>42.966963109363057</v>
      </c>
      <c r="Z17" s="75">
        <f t="shared" si="13"/>
        <v>98.57993182463396</v>
      </c>
    </row>
    <row r="18" spans="2:33" x14ac:dyDescent="0.3">
      <c r="B18" s="46">
        <v>48</v>
      </c>
      <c r="C18" s="47">
        <v>4</v>
      </c>
      <c r="D18" s="46">
        <v>1692530</v>
      </c>
      <c r="E18" s="46">
        <v>2876951</v>
      </c>
      <c r="F18" s="48">
        <v>8254941</v>
      </c>
      <c r="G18" s="49">
        <v>4189359</v>
      </c>
      <c r="H18" s="48">
        <v>81476</v>
      </c>
      <c r="I18" s="49">
        <v>104419860</v>
      </c>
      <c r="J18" s="49">
        <v>50639</v>
      </c>
      <c r="K18" s="49">
        <v>2752237</v>
      </c>
      <c r="L18" s="73">
        <f t="shared" si="0"/>
        <v>1.6208889764839755E-2</v>
      </c>
      <c r="M18" s="74">
        <f t="shared" si="1"/>
        <v>2.7551760747428697E-2</v>
      </c>
      <c r="N18" s="73">
        <f t="shared" si="2"/>
        <v>7.9055277415618061E-2</v>
      </c>
      <c r="O18" s="73">
        <f t="shared" si="3"/>
        <v>4.0120327684790999E-2</v>
      </c>
      <c r="P18" s="73">
        <f t="shared" si="4"/>
        <v>7.8027302469089695E-4</v>
      </c>
      <c r="Q18" s="73">
        <f t="shared" si="5"/>
        <v>4.849556396647151E-4</v>
      </c>
      <c r="R18" s="73">
        <f t="shared" si="6"/>
        <v>2.6357409404686043E-2</v>
      </c>
      <c r="S18" s="71">
        <f t="shared" si="14"/>
        <v>0.47673205190705165</v>
      </c>
      <c r="T18" s="71">
        <f t="shared" si="7"/>
        <v>0.79189461878296119</v>
      </c>
      <c r="U18" s="70">
        <f t="shared" si="8"/>
        <v>2.2867272845646762</v>
      </c>
      <c r="V18" s="70">
        <f t="shared" si="9"/>
        <v>2.8836176999446191E-2</v>
      </c>
      <c r="W18" s="71">
        <f t="shared" si="10"/>
        <v>2.1139091985385015E-2</v>
      </c>
      <c r="X18" s="70">
        <f t="shared" si="11"/>
        <v>0.83752515865357513</v>
      </c>
      <c r="Y18" s="72">
        <f t="shared" si="12"/>
        <v>42.831817885883098</v>
      </c>
      <c r="Z18" s="75">
        <f t="shared" si="13"/>
        <v>98.558191150027682</v>
      </c>
      <c r="AG18" s="36"/>
    </row>
    <row r="19" spans="2:33" x14ac:dyDescent="0.3">
      <c r="B19" s="39">
        <v>47.5</v>
      </c>
      <c r="C19" s="41">
        <v>5</v>
      </c>
      <c r="D19" s="39">
        <v>1631209</v>
      </c>
      <c r="E19" s="39">
        <v>2846572</v>
      </c>
      <c r="F19" s="45">
        <v>8212566</v>
      </c>
      <c r="G19" s="40">
        <v>4161403</v>
      </c>
      <c r="H19" s="45">
        <v>80881</v>
      </c>
      <c r="I19" s="40">
        <v>104009768</v>
      </c>
      <c r="J19" s="40">
        <v>44682</v>
      </c>
      <c r="K19" s="40">
        <v>2722012</v>
      </c>
      <c r="L19" s="70">
        <f t="shared" si="0"/>
        <v>1.5683228905961986E-2</v>
      </c>
      <c r="M19" s="71">
        <f t="shared" si="1"/>
        <v>2.7368314099114228E-2</v>
      </c>
      <c r="N19" s="70">
        <f t="shared" si="2"/>
        <v>7.8959564643966904E-2</v>
      </c>
      <c r="O19" s="70">
        <f t="shared" si="3"/>
        <v>4.0009732547427658E-2</v>
      </c>
      <c r="P19" s="70">
        <f t="shared" si="4"/>
        <v>7.7762888577926638E-4</v>
      </c>
      <c r="Q19" s="70">
        <f t="shared" si="5"/>
        <v>4.2959426656927067E-4</v>
      </c>
      <c r="R19" s="70">
        <f t="shared" si="6"/>
        <v>2.6170734271804164E-2</v>
      </c>
      <c r="S19" s="71">
        <f t="shared" si="14"/>
        <v>0.46127143841064672</v>
      </c>
      <c r="T19" s="71">
        <f t="shared" si="7"/>
        <v>0.78642340295603852</v>
      </c>
      <c r="U19" s="70">
        <f t="shared" si="8"/>
        <v>2.2839657144389638</v>
      </c>
      <c r="V19" s="70">
        <f t="shared" si="9"/>
        <v>2.8738458822277234E-2</v>
      </c>
      <c r="W19" s="71">
        <f t="shared" si="10"/>
        <v>1.8725903927378464E-2</v>
      </c>
      <c r="X19" s="70">
        <f t="shared" si="11"/>
        <v>0.83159342545919768</v>
      </c>
      <c r="Y19" s="72">
        <f t="shared" si="12"/>
        <v>42.900857139025902</v>
      </c>
      <c r="Z19" s="75">
        <f t="shared" si="13"/>
        <v>98.563077058886137</v>
      </c>
    </row>
    <row r="20" spans="2:33" x14ac:dyDescent="0.3">
      <c r="B20" s="35">
        <v>47.5</v>
      </c>
      <c r="C20" s="42">
        <v>6</v>
      </c>
      <c r="D20" s="35">
        <v>1657157</v>
      </c>
      <c r="E20" s="35">
        <v>2882545</v>
      </c>
      <c r="F20" s="37">
        <v>8293580</v>
      </c>
      <c r="G20" s="38">
        <v>4188550</v>
      </c>
      <c r="H20" s="37">
        <v>81626</v>
      </c>
      <c r="I20" s="38">
        <v>105024125</v>
      </c>
      <c r="J20" s="38">
        <v>45047</v>
      </c>
      <c r="K20" s="38">
        <v>2758785</v>
      </c>
      <c r="L20" s="70">
        <f t="shared" si="0"/>
        <v>1.5778822246793296E-2</v>
      </c>
      <c r="M20" s="71">
        <f t="shared" si="1"/>
        <v>2.7446503362917807E-2</v>
      </c>
      <c r="N20" s="70">
        <f t="shared" si="2"/>
        <v>7.8968332276036571E-2</v>
      </c>
      <c r="O20" s="70">
        <f t="shared" si="3"/>
        <v>3.9881789065131464E-2</v>
      </c>
      <c r="P20" s="70">
        <f t="shared" si="4"/>
        <v>7.7721190250335339E-4</v>
      </c>
      <c r="Q20" s="70">
        <f t="shared" si="5"/>
        <v>4.2892049802842916E-4</v>
      </c>
      <c r="R20" s="70">
        <f t="shared" si="6"/>
        <v>2.6268107446741403E-2</v>
      </c>
      <c r="S20" s="71">
        <f t="shared" si="14"/>
        <v>0.46408300725862639</v>
      </c>
      <c r="T20" s="71">
        <f t="shared" si="7"/>
        <v>0.78875536345544339</v>
      </c>
      <c r="U20" s="70">
        <f t="shared" si="8"/>
        <v>2.284218684135475</v>
      </c>
      <c r="V20" s="70">
        <f t="shared" si="9"/>
        <v>2.8723048570776101E-2</v>
      </c>
      <c r="W20" s="71">
        <f t="shared" si="10"/>
        <v>1.8696534529444347E-2</v>
      </c>
      <c r="X20" s="70">
        <f t="shared" si="11"/>
        <v>0.83468752634505383</v>
      </c>
      <c r="Y20" s="72">
        <f t="shared" si="12"/>
        <v>42.894532896613121</v>
      </c>
      <c r="Z20" s="75">
        <f t="shared" si="13"/>
        <v>98.563847571461196</v>
      </c>
    </row>
    <row r="21" spans="2:33" x14ac:dyDescent="0.3">
      <c r="B21" s="35">
        <v>47.5</v>
      </c>
      <c r="C21" s="42">
        <v>7</v>
      </c>
      <c r="D21" s="35">
        <v>2296683</v>
      </c>
      <c r="E21" s="35">
        <v>3198794</v>
      </c>
      <c r="F21" s="37">
        <v>8473556</v>
      </c>
      <c r="G21" s="38">
        <v>4180689</v>
      </c>
      <c r="H21" s="37">
        <v>77478</v>
      </c>
      <c r="I21" s="38">
        <v>104643543</v>
      </c>
      <c r="J21" s="38">
        <v>39050</v>
      </c>
      <c r="K21" s="38">
        <v>2767966</v>
      </c>
      <c r="L21" s="73">
        <f t="shared" si="0"/>
        <v>2.1947680039847275E-2</v>
      </c>
      <c r="M21" s="74">
        <f t="shared" si="1"/>
        <v>3.0568479509528838E-2</v>
      </c>
      <c r="N21" s="73">
        <f t="shared" si="2"/>
        <v>8.0975431040212389E-2</v>
      </c>
      <c r="O21" s="73">
        <f t="shared" si="3"/>
        <v>3.995171493763356E-2</v>
      </c>
      <c r="P21" s="73">
        <f t="shared" si="4"/>
        <v>7.4039924278939979E-4</v>
      </c>
      <c r="Q21" s="73">
        <f t="shared" si="5"/>
        <v>3.7317161556733603E-4</v>
      </c>
      <c r="R21" s="73">
        <f t="shared" si="6"/>
        <v>2.6451378849051393E-2</v>
      </c>
      <c r="S21" s="71">
        <f t="shared" si="14"/>
        <v>0.64552000117197883</v>
      </c>
      <c r="T21" s="71">
        <f t="shared" si="7"/>
        <v>0.8818669327403339</v>
      </c>
      <c r="U21" s="70">
        <f t="shared" si="8"/>
        <v>2.3421288657223536</v>
      </c>
      <c r="V21" s="70">
        <f t="shared" si="9"/>
        <v>2.7362580711782165E-2</v>
      </c>
      <c r="W21" s="71">
        <f t="shared" si="10"/>
        <v>1.6266455037550545E-2</v>
      </c>
      <c r="X21" s="70">
        <f t="shared" si="11"/>
        <v>0.84051110361471715</v>
      </c>
      <c r="Y21" s="72">
        <f t="shared" si="12"/>
        <v>41.446778356941159</v>
      </c>
      <c r="Z21" s="75">
        <f t="shared" si="13"/>
        <v>98.631870964410894</v>
      </c>
    </row>
    <row r="22" spans="2:33" x14ac:dyDescent="0.3">
      <c r="B22" s="39">
        <v>47</v>
      </c>
      <c r="C22" s="41">
        <v>9</v>
      </c>
      <c r="D22" s="39">
        <v>1621989</v>
      </c>
      <c r="E22" s="39">
        <v>2853792</v>
      </c>
      <c r="F22" s="45">
        <v>8202934</v>
      </c>
      <c r="G22" s="40">
        <v>4161200</v>
      </c>
      <c r="H22" s="45">
        <v>78760</v>
      </c>
      <c r="I22" s="40">
        <v>103944994</v>
      </c>
      <c r="J22" s="40">
        <v>461461</v>
      </c>
      <c r="K22" s="40">
        <v>2735182</v>
      </c>
      <c r="L22" s="70">
        <f t="shared" si="0"/>
        <v>1.5604301251871735E-2</v>
      </c>
      <c r="M22" s="71">
        <f t="shared" si="1"/>
        <v>2.745482865677976E-2</v>
      </c>
      <c r="N22" s="70">
        <f>F22/I22</f>
        <v>7.8916104415764354E-2</v>
      </c>
      <c r="O22" s="70">
        <f t="shared" si="3"/>
        <v>4.0032711916843246E-2</v>
      </c>
      <c r="P22" s="70">
        <f t="shared" si="4"/>
        <v>7.5770844721969005E-4</v>
      </c>
      <c r="Q22" s="70">
        <f t="shared" si="5"/>
        <v>4.4394730543733541E-3</v>
      </c>
      <c r="R22" s="70">
        <f t="shared" si="6"/>
        <v>2.6313744363677581E-2</v>
      </c>
      <c r="S22" s="71">
        <f t="shared" si="14"/>
        <v>0.45895003681975693</v>
      </c>
      <c r="T22" s="71">
        <f t="shared" si="7"/>
        <v>0.7890036616934315</v>
      </c>
      <c r="U22" s="70">
        <f t="shared" si="8"/>
        <v>2.2827117703122783</v>
      </c>
      <c r="V22" s="70">
        <f t="shared" si="9"/>
        <v>2.8002268701597239E-2</v>
      </c>
      <c r="W22" s="71">
        <f t="shared" si="10"/>
        <v>0.1935154921137103</v>
      </c>
      <c r="X22" s="70">
        <f t="shared" si="11"/>
        <v>0.83613767136919404</v>
      </c>
      <c r="Y22" s="72">
        <f t="shared" si="12"/>
        <v>42.932205742193041</v>
      </c>
      <c r="Z22" s="75">
        <f t="shared" si="13"/>
        <v>98.599886564920141</v>
      </c>
    </row>
    <row r="23" spans="2:33" x14ac:dyDescent="0.3">
      <c r="B23" s="35">
        <v>47</v>
      </c>
      <c r="C23" s="42">
        <v>10</v>
      </c>
      <c r="D23" s="35">
        <v>1762030</v>
      </c>
      <c r="E23" s="35">
        <v>2914114</v>
      </c>
      <c r="F23" s="37">
        <v>8308652</v>
      </c>
      <c r="G23" s="38">
        <v>4202595</v>
      </c>
      <c r="H23" s="37">
        <v>78261</v>
      </c>
      <c r="I23" s="38">
        <v>105147984</v>
      </c>
      <c r="J23" s="38">
        <v>36723</v>
      </c>
      <c r="K23" s="38">
        <v>2736263</v>
      </c>
      <c r="L23" s="70">
        <f t="shared" si="0"/>
        <v>1.6757620383858238E-2</v>
      </c>
      <c r="M23" s="71">
        <f t="shared" si="1"/>
        <v>2.771440677360015E-2</v>
      </c>
      <c r="N23" s="70">
        <f t="shared" si="2"/>
        <v>7.9018652416578905E-2</v>
      </c>
      <c r="O23" s="70">
        <f t="shared" si="3"/>
        <v>3.9968383987276444E-2</v>
      </c>
      <c r="P23" s="70">
        <f t="shared" si="4"/>
        <v>7.4429387062713444E-4</v>
      </c>
      <c r="Q23" s="70">
        <f t="shared" si="5"/>
        <v>3.4925063327890339E-4</v>
      </c>
      <c r="R23" s="70">
        <f t="shared" si="6"/>
        <v>2.602297158640721E-2</v>
      </c>
      <c r="S23" s="71">
        <f t="shared" si="14"/>
        <v>0.4928711877605364</v>
      </c>
      <c r="T23" s="71">
        <f t="shared" si="7"/>
        <v>0.7967454651775483</v>
      </c>
      <c r="U23" s="70">
        <f t="shared" si="8"/>
        <v>2.2856705551287195</v>
      </c>
      <c r="V23" s="70">
        <f t="shared" si="9"/>
        <v>2.7506512610133229E-2</v>
      </c>
      <c r="W23" s="71">
        <f t="shared" si="10"/>
        <v>1.5223745553182969E-2</v>
      </c>
      <c r="X23" s="70">
        <f t="shared" si="11"/>
        <v>0.82689816255873372</v>
      </c>
      <c r="Y23" s="72">
        <f t="shared" si="12"/>
        <v>42.858236121782014</v>
      </c>
      <c r="Z23" s="75">
        <f t="shared" si="13"/>
        <v>98.624674369493334</v>
      </c>
    </row>
    <row r="24" spans="2:33" x14ac:dyDescent="0.3">
      <c r="B24" s="35">
        <v>47</v>
      </c>
      <c r="C24" s="42">
        <v>11</v>
      </c>
      <c r="D24" s="35">
        <v>1901896</v>
      </c>
      <c r="E24" s="35">
        <v>2532681</v>
      </c>
      <c r="F24" s="37">
        <v>8395679</v>
      </c>
      <c r="G24" s="38">
        <v>4040640</v>
      </c>
      <c r="H24" s="37">
        <v>78983</v>
      </c>
      <c r="I24" s="38">
        <v>106623800</v>
      </c>
      <c r="J24" s="38">
        <v>32923</v>
      </c>
      <c r="K24" s="38">
        <v>2759048</v>
      </c>
      <c r="L24" s="70">
        <f t="shared" si="0"/>
        <v>1.7837443422575448E-2</v>
      </c>
      <c r="M24" s="71">
        <f t="shared" si="1"/>
        <v>2.3753430284795703E-2</v>
      </c>
      <c r="N24" s="70">
        <f t="shared" si="2"/>
        <v>7.8741134718515002E-2</v>
      </c>
      <c r="O24" s="70">
        <f t="shared" si="3"/>
        <v>3.7896229547249298E-2</v>
      </c>
      <c r="P24" s="70">
        <f t="shared" si="4"/>
        <v>7.4076331925892721E-4</v>
      </c>
      <c r="Q24" s="70">
        <f t="shared" si="5"/>
        <v>3.0877721484321509E-4</v>
      </c>
      <c r="R24" s="70">
        <f t="shared" si="6"/>
        <v>2.5876474108032167E-2</v>
      </c>
      <c r="S24" s="71">
        <f t="shared" si="14"/>
        <v>0.52463068889927789</v>
      </c>
      <c r="T24" s="71">
        <f t="shared" si="7"/>
        <v>0.67861107866934556</v>
      </c>
      <c r="U24" s="70">
        <f t="shared" si="8"/>
        <v>2.2776634253475141</v>
      </c>
      <c r="V24" s="70">
        <f t="shared" si="9"/>
        <v>2.737603571174296E-2</v>
      </c>
      <c r="W24" s="71">
        <f t="shared" si="10"/>
        <v>1.3459519621370914E-2</v>
      </c>
      <c r="X24" s="70">
        <f t="shared" si="11"/>
        <v>0.8222431024982183</v>
      </c>
      <c r="Y24" s="72">
        <f t="shared" si="12"/>
        <v>43.058414366312149</v>
      </c>
      <c r="Z24" s="75">
        <f t="shared" si="13"/>
        <v>98.631198214412848</v>
      </c>
    </row>
    <row r="25" spans="2:33" x14ac:dyDescent="0.3">
      <c r="B25" s="39">
        <v>46.5</v>
      </c>
      <c r="C25" s="41">
        <v>13</v>
      </c>
      <c r="D25" s="39">
        <v>1624590</v>
      </c>
      <c r="E25" s="39">
        <v>2870654</v>
      </c>
      <c r="F25" s="45">
        <v>8217799</v>
      </c>
      <c r="G25" s="40">
        <v>4166536</v>
      </c>
      <c r="H25" s="45">
        <v>77360</v>
      </c>
      <c r="I25" s="40">
        <v>103939313</v>
      </c>
      <c r="J25" s="40">
        <v>44416</v>
      </c>
      <c r="K25" s="40">
        <v>2744692</v>
      </c>
      <c r="L25" s="70">
        <f t="shared" si="0"/>
        <v>1.5630178352246758E-2</v>
      </c>
      <c r="M25" s="71">
        <f t="shared" si="1"/>
        <v>2.7618558533285667E-2</v>
      </c>
      <c r="N25" s="70">
        <f t="shared" si="2"/>
        <v>7.9063433871262939E-2</v>
      </c>
      <c r="O25" s="70">
        <f t="shared" si="3"/>
        <v>4.0086237629836943E-2</v>
      </c>
      <c r="P25" s="70">
        <f t="shared" si="4"/>
        <v>7.4428046296592324E-4</v>
      </c>
      <c r="Q25" s="70">
        <f t="shared" si="5"/>
        <v>4.2732628028819089E-4</v>
      </c>
      <c r="R25" s="70">
        <f t="shared" si="6"/>
        <v>2.6406678289282132E-2</v>
      </c>
      <c r="S25" s="71">
        <f t="shared" si="14"/>
        <v>0.45971112800725761</v>
      </c>
      <c r="T25" s="71">
        <f t="shared" si="7"/>
        <v>0.7938868334488709</v>
      </c>
      <c r="U25" s="70">
        <f t="shared" si="8"/>
        <v>2.2869626201824</v>
      </c>
      <c r="V25" s="70">
        <f t="shared" si="9"/>
        <v>2.7506017109610207E-2</v>
      </c>
      <c r="W25" s="71">
        <f t="shared" si="10"/>
        <v>1.8627042986921138E-2</v>
      </c>
      <c r="X25" s="70">
        <f t="shared" si="11"/>
        <v>0.83909071199588081</v>
      </c>
      <c r="Y25" s="72">
        <f t="shared" si="12"/>
        <v>42.825934495440002</v>
      </c>
      <c r="Z25" s="75">
        <f t="shared" si="13"/>
        <v>98.624699144519496</v>
      </c>
    </row>
    <row r="26" spans="2:33" x14ac:dyDescent="0.3">
      <c r="B26" s="35">
        <v>46.5</v>
      </c>
      <c r="C26" s="42">
        <v>14</v>
      </c>
      <c r="D26" s="35">
        <v>1679006</v>
      </c>
      <c r="E26" s="35">
        <v>2923417</v>
      </c>
      <c r="F26" s="37">
        <v>8307859</v>
      </c>
      <c r="G26" s="38">
        <v>4208552</v>
      </c>
      <c r="H26" s="37">
        <v>45415</v>
      </c>
      <c r="I26" s="38">
        <v>105061630</v>
      </c>
      <c r="J26" s="38">
        <v>41451</v>
      </c>
      <c r="K26" s="38">
        <v>2762838</v>
      </c>
      <c r="L26" s="70">
        <f t="shared" si="0"/>
        <v>1.5981153157437211E-2</v>
      </c>
      <c r="M26" s="71">
        <f t="shared" si="1"/>
        <v>2.7825734285675943E-2</v>
      </c>
      <c r="N26" s="70">
        <f t="shared" si="2"/>
        <v>7.9076052789205722E-2</v>
      </c>
      <c r="O26" s="70">
        <f t="shared" si="3"/>
        <v>4.0057935518419047E-2</v>
      </c>
      <c r="P26" s="70">
        <f t="shared" si="4"/>
        <v>4.3227008756669777E-4</v>
      </c>
      <c r="Q26" s="70">
        <f>J26/I26</f>
        <v>3.9453985246564328E-4</v>
      </c>
      <c r="R26" s="70">
        <f t="shared" si="6"/>
        <v>2.6297307589840363E-2</v>
      </c>
      <c r="S26" s="71">
        <f t="shared" si="14"/>
        <v>0.47003391639521208</v>
      </c>
      <c r="T26" s="71">
        <f t="shared" si="7"/>
        <v>0.80006575939735269</v>
      </c>
      <c r="U26" s="70">
        <f t="shared" si="8"/>
        <v>2.2873267098039674</v>
      </c>
      <c r="V26" s="70">
        <f t="shared" si="9"/>
        <v>1.5975198888334482E-2</v>
      </c>
      <c r="W26" s="71">
        <f t="shared" si="10"/>
        <v>1.7197891004912653E-2</v>
      </c>
      <c r="X26" s="70">
        <f t="shared" si="11"/>
        <v>0.83561538135941338</v>
      </c>
      <c r="Y26" s="72">
        <f t="shared" si="12"/>
        <v>42.816832254900817</v>
      </c>
      <c r="Z26" s="75">
        <f t="shared" si="13"/>
        <v>99.20124005558327</v>
      </c>
    </row>
    <row r="27" spans="2:33" x14ac:dyDescent="0.3">
      <c r="B27" s="56">
        <v>46.5</v>
      </c>
      <c r="C27" s="57">
        <v>15</v>
      </c>
      <c r="D27" s="56">
        <v>1669921</v>
      </c>
      <c r="E27" s="56">
        <v>2913087</v>
      </c>
      <c r="F27" s="58">
        <v>8260363</v>
      </c>
      <c r="G27" s="59">
        <v>4188027</v>
      </c>
      <c r="H27" s="58">
        <v>26130</v>
      </c>
      <c r="I27" s="59">
        <v>104688609</v>
      </c>
      <c r="J27" s="59">
        <v>31779</v>
      </c>
      <c r="K27" s="59">
        <v>2740025</v>
      </c>
      <c r="L27" s="70">
        <f t="shared" si="0"/>
        <v>1.5951315199918263E-2</v>
      </c>
      <c r="M27" s="71">
        <f t="shared" si="1"/>
        <v>2.7826207911502577E-2</v>
      </c>
      <c r="N27" s="70">
        <f t="shared" si="2"/>
        <v>7.8904124134460518E-2</v>
      </c>
      <c r="O27" s="70">
        <f t="shared" si="3"/>
        <v>4.0004610243699008E-2</v>
      </c>
      <c r="P27" s="70">
        <f t="shared" si="4"/>
        <v>2.4959735590717418E-4</v>
      </c>
      <c r="Q27" s="70">
        <f t="shared" si="5"/>
        <v>3.0355738130019474E-4</v>
      </c>
      <c r="R27" s="70">
        <f t="shared" si="6"/>
        <v>2.617309587139514E-2</v>
      </c>
      <c r="S27" s="71">
        <f t="shared" si="14"/>
        <v>0.4691563294093607</v>
      </c>
      <c r="T27" s="71">
        <f t="shared" si="7"/>
        <v>0.80007988507990146</v>
      </c>
      <c r="U27" s="70">
        <f t="shared" si="8"/>
        <v>2.2823661070703141</v>
      </c>
      <c r="V27" s="70">
        <f t="shared" si="9"/>
        <v>9.2242501096129574E-3</v>
      </c>
      <c r="W27" s="71">
        <f t="shared" si="10"/>
        <v>1.3231988415649513E-2</v>
      </c>
      <c r="X27" s="70">
        <f t="shared" si="11"/>
        <v>0.83166846694152774</v>
      </c>
      <c r="Y27" s="72">
        <f t="shared" si="12"/>
        <v>42.940847323242146</v>
      </c>
      <c r="Z27" s="75">
        <f t="shared" si="13"/>
        <v>99.538787494519354</v>
      </c>
    </row>
    <row r="28" spans="2:33" x14ac:dyDescent="0.3">
      <c r="B28" s="35">
        <v>46</v>
      </c>
      <c r="C28" s="42">
        <v>18</v>
      </c>
      <c r="D28" s="35">
        <v>1722259</v>
      </c>
      <c r="E28" s="35">
        <v>2936149</v>
      </c>
      <c r="F28" s="37">
        <v>8288147</v>
      </c>
      <c r="G28" s="38">
        <v>4208083</v>
      </c>
      <c r="H28" s="37">
        <v>26416</v>
      </c>
      <c r="I28" s="38">
        <v>105108841</v>
      </c>
      <c r="J28" s="38">
        <v>41963</v>
      </c>
      <c r="K28" s="38">
        <v>2769346</v>
      </c>
      <c r="L28" s="70">
        <f t="shared" si="0"/>
        <v>1.6385481788349279E-2</v>
      </c>
      <c r="M28" s="71">
        <f t="shared" si="1"/>
        <v>2.7934367576177534E-2</v>
      </c>
      <c r="N28" s="70">
        <f t="shared" si="2"/>
        <v>7.8852995819828325E-2</v>
      </c>
      <c r="O28" s="70">
        <f t="shared" si="3"/>
        <v>4.0035480935423882E-2</v>
      </c>
      <c r="P28" s="70">
        <f t="shared" si="4"/>
        <v>2.5132043840156128E-4</v>
      </c>
      <c r="Q28" s="70">
        <f t="shared" si="5"/>
        <v>3.9923378091477575E-4</v>
      </c>
      <c r="R28" s="70">
        <f t="shared" si="6"/>
        <v>2.6347412583495235E-2</v>
      </c>
      <c r="S28" s="71">
        <f t="shared" si="14"/>
        <v>0.48192593495144942</v>
      </c>
      <c r="T28" s="71">
        <f t="shared" si="7"/>
        <v>0.80330569964038256</v>
      </c>
      <c r="U28" s="70">
        <f t="shared" si="8"/>
        <v>2.2808909180873753</v>
      </c>
      <c r="V28" s="70">
        <f t="shared" si="9"/>
        <v>9.2879292452750905E-3</v>
      </c>
      <c r="W28" s="71">
        <f t="shared" si="10"/>
        <v>1.7402498142438941E-2</v>
      </c>
      <c r="X28" s="70">
        <f t="shared" si="11"/>
        <v>0.8372075026531195</v>
      </c>
      <c r="Y28" s="72">
        <f t="shared" si="12"/>
        <v>42.97772704781562</v>
      </c>
      <c r="Z28" s="75">
        <f t="shared" si="13"/>
        <v>99.53560353773625</v>
      </c>
    </row>
    <row r="29" spans="2:33" x14ac:dyDescent="0.3">
      <c r="B29" s="35">
        <v>46</v>
      </c>
      <c r="C29" s="42">
        <v>19</v>
      </c>
      <c r="D29" s="35">
        <v>1713263</v>
      </c>
      <c r="E29" s="35">
        <v>2926260</v>
      </c>
      <c r="F29" s="37">
        <v>8251409</v>
      </c>
      <c r="G29" s="38">
        <v>4197764</v>
      </c>
      <c r="H29" s="37">
        <v>25827</v>
      </c>
      <c r="I29" s="38">
        <v>104677027</v>
      </c>
      <c r="J29" s="38">
        <v>39223</v>
      </c>
      <c r="K29" s="38">
        <v>2768665</v>
      </c>
      <c r="L29" s="70">
        <f t="shared" si="0"/>
        <v>1.6367134691358785E-2</v>
      </c>
      <c r="M29" s="71">
        <f t="shared" si="1"/>
        <v>2.7955130976350714E-2</v>
      </c>
      <c r="N29" s="70">
        <f t="shared" si="2"/>
        <v>7.8827315185403576E-2</v>
      </c>
      <c r="O29" s="70">
        <f t="shared" si="3"/>
        <v>4.0102056012729516E-2</v>
      </c>
      <c r="P29" s="70">
        <f t="shared" si="4"/>
        <v>2.4673035469377632E-4</v>
      </c>
      <c r="Q29" s="70">
        <f t="shared" si="5"/>
        <v>3.7470494839330888E-4</v>
      </c>
      <c r="R29" s="70">
        <f t="shared" si="6"/>
        <v>2.6449595287034663E-2</v>
      </c>
      <c r="S29" s="71">
        <f t="shared" si="14"/>
        <v>0.48138631445172902</v>
      </c>
      <c r="T29" s="71">
        <f t="shared" si="7"/>
        <v>0.80392495894379334</v>
      </c>
      <c r="U29" s="70">
        <f t="shared" si="8"/>
        <v>2.2801499629189768</v>
      </c>
      <c r="V29" s="70">
        <f t="shared" si="9"/>
        <v>9.1182957169439072E-3</v>
      </c>
      <c r="W29" s="71">
        <f t="shared" si="10"/>
        <v>1.6333292622272438E-2</v>
      </c>
      <c r="X29" s="70">
        <f t="shared" si="11"/>
        <v>0.84045442968147521</v>
      </c>
      <c r="Y29" s="72">
        <f t="shared" si="12"/>
        <v>42.996250927025578</v>
      </c>
      <c r="Z29" s="75">
        <f t="shared" si="13"/>
        <v>99.544085214152801</v>
      </c>
    </row>
    <row r="30" spans="2:33" x14ac:dyDescent="0.3">
      <c r="B30" s="46">
        <v>46</v>
      </c>
      <c r="C30" s="47">
        <v>20</v>
      </c>
      <c r="D30" s="46">
        <v>1708808</v>
      </c>
      <c r="E30" s="46">
        <v>2898784</v>
      </c>
      <c r="F30" s="48">
        <v>8220895</v>
      </c>
      <c r="G30" s="49">
        <v>4165697</v>
      </c>
      <c r="H30" s="48">
        <v>78312</v>
      </c>
      <c r="I30" s="49">
        <v>104299942</v>
      </c>
      <c r="J30" s="49">
        <v>39853</v>
      </c>
      <c r="K30" s="49">
        <v>2765945</v>
      </c>
      <c r="L30" s="70">
        <f t="shared" si="0"/>
        <v>1.6383594920886917E-2</v>
      </c>
      <c r="M30" s="71">
        <f t="shared" si="1"/>
        <v>2.7792767133082395E-2</v>
      </c>
      <c r="N30" s="70">
        <f t="shared" si="2"/>
        <v>7.8819746611172609E-2</v>
      </c>
      <c r="O30" s="70">
        <f t="shared" si="3"/>
        <v>3.9939590762188538E-2</v>
      </c>
      <c r="P30" s="70">
        <f t="shared" si="4"/>
        <v>7.5083454984088097E-4</v>
      </c>
      <c r="Q30" s="70">
        <f>J30/I30</f>
        <v>3.8209992484943087E-4</v>
      </c>
      <c r="R30" s="70">
        <f t="shared" si="6"/>
        <v>2.6519142263760797E-2</v>
      </c>
      <c r="S30" s="71">
        <f t="shared" si="14"/>
        <v>0.48187043884961522</v>
      </c>
      <c r="T30" s="71">
        <f t="shared" si="7"/>
        <v>0.79908252853052764</v>
      </c>
      <c r="U30" s="70">
        <f t="shared" si="8"/>
        <v>2.2799315892565084</v>
      </c>
      <c r="V30" s="70">
        <f t="shared" si="9"/>
        <v>2.7748233363684729E-2</v>
      </c>
      <c r="W30" s="71">
        <f t="shared" si="10"/>
        <v>1.6655637749846984E-2</v>
      </c>
      <c r="X30" s="70">
        <f t="shared" si="11"/>
        <v>0.84266433361482895</v>
      </c>
      <c r="Y30" s="72">
        <f t="shared" si="12"/>
        <v>43.001710268587289</v>
      </c>
      <c r="Z30" s="75">
        <f t="shared" si="13"/>
        <v>98.612588331815772</v>
      </c>
    </row>
    <row r="31" spans="2:33" x14ac:dyDescent="0.3">
      <c r="B31" s="39">
        <v>45.5</v>
      </c>
      <c r="C31" s="41">
        <v>21</v>
      </c>
      <c r="D31" s="39">
        <v>1594075</v>
      </c>
      <c r="E31" s="39">
        <v>2888198</v>
      </c>
      <c r="F31" s="45">
        <v>8190832</v>
      </c>
      <c r="G31" s="40">
        <v>4174830</v>
      </c>
      <c r="H31" s="45">
        <v>54705</v>
      </c>
      <c r="I31" s="40">
        <v>104020040</v>
      </c>
      <c r="J31" s="40">
        <v>38693</v>
      </c>
      <c r="K31" s="40">
        <v>2754617</v>
      </c>
      <c r="L31" s="70">
        <f t="shared" si="0"/>
        <v>1.5324691280641692E-2</v>
      </c>
      <c r="M31" s="71">
        <f t="shared" si="1"/>
        <v>2.7765784362320953E-2</v>
      </c>
      <c r="N31" s="70">
        <f t="shared" si="2"/>
        <v>7.8742826862977552E-2</v>
      </c>
      <c r="O31" s="70">
        <f t="shared" si="3"/>
        <v>4.0134862474577017E-2</v>
      </c>
      <c r="P31" s="70">
        <f t="shared" si="4"/>
        <v>5.2590827690510405E-4</v>
      </c>
      <c r="Q31" s="70">
        <f t="shared" si="5"/>
        <v>3.7197639993216691E-4</v>
      </c>
      <c r="R31" s="70">
        <f t="shared" si="6"/>
        <v>2.6481599122630602E-2</v>
      </c>
      <c r="S31" s="71">
        <f t="shared" si="14"/>
        <v>0.45072621413652036</v>
      </c>
      <c r="T31" s="71">
        <f t="shared" si="7"/>
        <v>0.79827777922711618</v>
      </c>
      <c r="U31" s="70">
        <f t="shared" si="8"/>
        <v>2.2777122482529171</v>
      </c>
      <c r="V31" s="70">
        <f t="shared" si="9"/>
        <v>1.9435740668232105E-2</v>
      </c>
      <c r="W31" s="71">
        <f t="shared" si="10"/>
        <v>1.621435589447907E-2</v>
      </c>
      <c r="X31" s="70">
        <f t="shared" si="11"/>
        <v>0.84147137399013128</v>
      </c>
      <c r="Y31" s="72">
        <f t="shared" si="12"/>
        <v>43.057193793677072</v>
      </c>
      <c r="Z31" s="75">
        <f t="shared" si="13"/>
        <v>99.028212966588399</v>
      </c>
    </row>
    <row r="32" spans="2:33" x14ac:dyDescent="0.3">
      <c r="B32" s="35">
        <v>45.5</v>
      </c>
      <c r="C32" s="42">
        <v>22</v>
      </c>
      <c r="D32" s="35">
        <v>1655732</v>
      </c>
      <c r="E32" s="35">
        <v>2946526</v>
      </c>
      <c r="F32" s="37">
        <v>8292968</v>
      </c>
      <c r="G32" s="38">
        <v>4211428</v>
      </c>
      <c r="H32" s="37">
        <v>24893</v>
      </c>
      <c r="I32" s="38">
        <v>105202292</v>
      </c>
      <c r="J32" s="38">
        <v>36837</v>
      </c>
      <c r="K32" s="38">
        <v>2776461</v>
      </c>
      <c r="L32" s="70">
        <f t="shared" si="0"/>
        <v>1.573855444138042E-2</v>
      </c>
      <c r="M32" s="71">
        <f t="shared" si="1"/>
        <v>2.8008192064864899E-2</v>
      </c>
      <c r="N32" s="70">
        <f t="shared" si="2"/>
        <v>7.8828776848321902E-2</v>
      </c>
      <c r="O32" s="70">
        <f t="shared" si="3"/>
        <v>4.0031713377499417E-2</v>
      </c>
      <c r="P32" s="70">
        <f t="shared" si="4"/>
        <v>2.3662032002116456E-4</v>
      </c>
      <c r="Q32" s="70">
        <f t="shared" si="5"/>
        <v>3.5015396812837501E-4</v>
      </c>
      <c r="R32" s="70">
        <f t="shared" si="6"/>
        <v>2.639163983233369E-2</v>
      </c>
      <c r="S32" s="71">
        <f t="shared" si="14"/>
        <v>0.4628986600406006</v>
      </c>
      <c r="T32" s="71">
        <f t="shared" si="7"/>
        <v>0.80550748263632166</v>
      </c>
      <c r="U32" s="70">
        <f t="shared" si="8"/>
        <v>2.2801921358137691</v>
      </c>
      <c r="V32" s="70">
        <f t="shared" si="9"/>
        <v>8.7446640007821687E-3</v>
      </c>
      <c r="W32" s="71">
        <f t="shared" si="10"/>
        <v>1.5263121687647114E-2</v>
      </c>
      <c r="X32" s="70">
        <f t="shared" si="11"/>
        <v>0.83861285448536949</v>
      </c>
      <c r="Y32" s="72">
        <f t="shared" si="12"/>
        <v>42.995196604655774</v>
      </c>
      <c r="Z32" s="75">
        <f t="shared" si="13"/>
        <v>99.562766799960883</v>
      </c>
    </row>
    <row r="33" spans="2:26" x14ac:dyDescent="0.3">
      <c r="B33" s="46">
        <v>45.5</v>
      </c>
      <c r="C33" s="47">
        <v>24</v>
      </c>
      <c r="D33" s="46">
        <v>1642375</v>
      </c>
      <c r="E33" s="46">
        <v>2910347</v>
      </c>
      <c r="F33" s="48">
        <v>8230532</v>
      </c>
      <c r="G33" s="49">
        <v>4185643</v>
      </c>
      <c r="H33" s="48">
        <v>23966</v>
      </c>
      <c r="I33" s="49">
        <v>104458351</v>
      </c>
      <c r="J33" s="49">
        <v>30927</v>
      </c>
      <c r="K33" s="49">
        <v>2753817</v>
      </c>
      <c r="L33" s="70">
        <f t="shared" si="0"/>
        <v>1.5722773567428801E-2</v>
      </c>
      <c r="M33" s="71">
        <f t="shared" si="1"/>
        <v>2.7861314793299771E-2</v>
      </c>
      <c r="N33" s="70">
        <f t="shared" si="2"/>
        <v>7.8792474907056501E-2</v>
      </c>
      <c r="O33" s="70">
        <f t="shared" si="3"/>
        <v>4.0069970087886993E-2</v>
      </c>
      <c r="P33" s="70">
        <f t="shared" si="4"/>
        <v>2.294311538576748E-4</v>
      </c>
      <c r="Q33" s="70">
        <f t="shared" si="5"/>
        <v>2.9607015335710209E-4</v>
      </c>
      <c r="R33" s="70">
        <f t="shared" si="6"/>
        <v>2.6362822824955372E-2</v>
      </c>
      <c r="S33" s="71">
        <f t="shared" si="14"/>
        <v>0.46243451668908242</v>
      </c>
      <c r="T33" s="71">
        <f t="shared" si="7"/>
        <v>0.8011269324317476</v>
      </c>
      <c r="U33" s="70">
        <f t="shared" si="8"/>
        <v>2.2791447274608974</v>
      </c>
      <c r="V33" s="70">
        <f t="shared" si="9"/>
        <v>8.4789774251749373E-3</v>
      </c>
      <c r="W33" s="71">
        <f t="shared" si="10"/>
        <v>1.2905622069412141E-2</v>
      </c>
      <c r="X33" s="70">
        <f t="shared" si="11"/>
        <v>0.83769717387708653</v>
      </c>
      <c r="Y33" s="72">
        <f t="shared" si="12"/>
        <v>43.021381813477568</v>
      </c>
      <c r="Z33" s="75">
        <f t="shared" si="13"/>
        <v>99.576051128741256</v>
      </c>
    </row>
    <row r="34" spans="2:26" x14ac:dyDescent="0.3">
      <c r="B34" s="39">
        <v>45</v>
      </c>
      <c r="C34" s="41">
        <v>25</v>
      </c>
      <c r="D34" s="39">
        <v>1604096</v>
      </c>
      <c r="E34" s="39">
        <v>2907477</v>
      </c>
      <c r="F34" s="45">
        <v>8225691</v>
      </c>
      <c r="G34" s="40">
        <v>4179526</v>
      </c>
      <c r="H34" s="45">
        <v>78424</v>
      </c>
      <c r="I34" s="40">
        <v>104145063</v>
      </c>
      <c r="J34" s="40">
        <v>39674</v>
      </c>
      <c r="K34" s="40">
        <v>2758239</v>
      </c>
      <c r="L34" s="70">
        <f t="shared" si="0"/>
        <v>1.5402516007887959E-2</v>
      </c>
      <c r="M34" s="71">
        <f t="shared" si="1"/>
        <v>2.7917569169841495E-2</v>
      </c>
      <c r="N34" s="70">
        <f t="shared" si="2"/>
        <v>7.8983014298046952E-2</v>
      </c>
      <c r="O34" s="70">
        <f t="shared" si="3"/>
        <v>4.0131772737033153E-2</v>
      </c>
      <c r="P34" s="70">
        <f t="shared" si="4"/>
        <v>7.5302657409694019E-4</v>
      </c>
      <c r="Q34" s="70">
        <f t="shared" si="5"/>
        <v>3.8094940707847092E-4</v>
      </c>
      <c r="R34" s="70">
        <f t="shared" si="6"/>
        <v>2.6484587176254338E-2</v>
      </c>
      <c r="S34" s="71">
        <f t="shared" si="14"/>
        <v>0.45301517670258706</v>
      </c>
      <c r="T34" s="71">
        <f t="shared" si="7"/>
        <v>0.80280469453913228</v>
      </c>
      <c r="U34" s="70">
        <f t="shared" si="8"/>
        <v>2.2846422998418165</v>
      </c>
      <c r="V34" s="70">
        <f t="shared" si="9"/>
        <v>2.7829242955756485E-2</v>
      </c>
      <c r="W34" s="71">
        <f t="shared" si="10"/>
        <v>1.6605486975215401E-2</v>
      </c>
      <c r="X34" s="70">
        <f t="shared" si="11"/>
        <v>0.84156632148845556</v>
      </c>
      <c r="Y34" s="72">
        <f t="shared" si="12"/>
        <v>42.883942503954586</v>
      </c>
      <c r="Z34" s="75">
        <f t="shared" si="13"/>
        <v>98.60853785221218</v>
      </c>
    </row>
    <row r="35" spans="2:26" x14ac:dyDescent="0.3">
      <c r="B35" s="35">
        <v>45</v>
      </c>
      <c r="C35" s="42">
        <v>26</v>
      </c>
      <c r="D35" s="35">
        <v>1651105</v>
      </c>
      <c r="E35" s="35">
        <v>2956524</v>
      </c>
      <c r="F35" s="37">
        <v>8298097</v>
      </c>
      <c r="G35" s="38">
        <v>4222536</v>
      </c>
      <c r="H35" s="37">
        <v>78419</v>
      </c>
      <c r="I35" s="38">
        <v>105296566</v>
      </c>
      <c r="J35" s="38">
        <v>28697</v>
      </c>
      <c r="K35" s="38">
        <v>2766714</v>
      </c>
      <c r="L35" s="70">
        <f t="shared" si="0"/>
        <v>1.5680520863329959E-2</v>
      </c>
      <c r="M35" s="71">
        <f t="shared" si="1"/>
        <v>2.807806666743529E-2</v>
      </c>
      <c r="N35" s="70">
        <f t="shared" si="2"/>
        <v>7.8806909999325145E-2</v>
      </c>
      <c r="O35" s="70">
        <f t="shared" si="3"/>
        <v>4.0101364749160005E-2</v>
      </c>
      <c r="P35" s="70">
        <f t="shared" si="4"/>
        <v>7.4474413534055797E-4</v>
      </c>
      <c r="Q35" s="70">
        <f t="shared" si="5"/>
        <v>2.7253500365814401E-4</v>
      </c>
      <c r="R35" s="70">
        <f t="shared" si="6"/>
        <v>2.6275443778479918E-2</v>
      </c>
      <c r="S35" s="71">
        <f t="shared" si="14"/>
        <v>0.46119179009793998</v>
      </c>
      <c r="T35" s="71">
        <f t="shared" si="7"/>
        <v>0.807591462011228</v>
      </c>
      <c r="U35" s="70">
        <f t="shared" si="8"/>
        <v>2.2795612185820229</v>
      </c>
      <c r="V35" s="70">
        <f t="shared" si="9"/>
        <v>2.7523152827803227E-2</v>
      </c>
      <c r="W35" s="71">
        <f t="shared" si="10"/>
        <v>1.1879730928688329E-2</v>
      </c>
      <c r="X35" s="70">
        <f t="shared" si="11"/>
        <v>0.83492064342833372</v>
      </c>
      <c r="Y35" s="72">
        <f t="shared" si="12"/>
        <v>43.010969535449426</v>
      </c>
      <c r="Z35" s="75">
        <f t="shared" si="13"/>
        <v>98.623842358609835</v>
      </c>
    </row>
    <row r="36" spans="2:26" x14ac:dyDescent="0.3">
      <c r="B36" s="35">
        <v>45</v>
      </c>
      <c r="C36" s="42">
        <v>27</v>
      </c>
      <c r="D36" s="35">
        <v>1609061</v>
      </c>
      <c r="E36" s="35">
        <v>2926548</v>
      </c>
      <c r="F36" s="37">
        <v>8270962</v>
      </c>
      <c r="G36" s="38">
        <v>4194608</v>
      </c>
      <c r="H36" s="37">
        <v>24808</v>
      </c>
      <c r="I36" s="38">
        <v>105015686</v>
      </c>
      <c r="J36" s="38">
        <v>34273</v>
      </c>
      <c r="K36" s="38">
        <v>2775224</v>
      </c>
      <c r="L36" s="70">
        <f t="shared" si="0"/>
        <v>1.532210150015113E-2</v>
      </c>
      <c r="M36" s="71">
        <f t="shared" si="1"/>
        <v>2.786772254194483E-2</v>
      </c>
      <c r="N36" s="70">
        <f t="shared" si="2"/>
        <v>7.8759300777219127E-2</v>
      </c>
      <c r="O36" s="70">
        <f t="shared" si="3"/>
        <v>3.9942680562977992E-2</v>
      </c>
      <c r="P36" s="70">
        <f t="shared" si="4"/>
        <v>2.3623137594892251E-4</v>
      </c>
      <c r="Q36" s="70">
        <f t="shared" si="5"/>
        <v>3.2636076861888993E-4</v>
      </c>
      <c r="R36" s="70">
        <f t="shared" si="6"/>
        <v>2.6426756856113856E-2</v>
      </c>
      <c r="S36" s="71">
        <f t="shared" si="14"/>
        <v>0.45065004412209209</v>
      </c>
      <c r="T36" s="71">
        <f t="shared" si="7"/>
        <v>0.80131804072467039</v>
      </c>
      <c r="U36" s="70">
        <f t="shared" si="8"/>
        <v>2.2781875648552705</v>
      </c>
      <c r="V36" s="70">
        <f t="shared" si="9"/>
        <v>8.7302899807210482E-3</v>
      </c>
      <c r="W36" s="71">
        <f t="shared" si="10"/>
        <v>1.4225982221849048E-2</v>
      </c>
      <c r="X36" s="70">
        <f t="shared" si="11"/>
        <v>0.83972872253072062</v>
      </c>
      <c r="Y36" s="72">
        <f t="shared" si="12"/>
        <v>43.045310878618238</v>
      </c>
      <c r="Z36" s="75">
        <f t="shared" si="13"/>
        <v>99.563485500963949</v>
      </c>
    </row>
    <row r="37" spans="2:26" x14ac:dyDescent="0.3">
      <c r="B37" s="46">
        <v>45</v>
      </c>
      <c r="C37" s="47">
        <v>28</v>
      </c>
      <c r="D37" s="46">
        <v>1711270</v>
      </c>
      <c r="E37" s="46">
        <v>2922534</v>
      </c>
      <c r="F37" s="48">
        <v>8244175</v>
      </c>
      <c r="G37" s="49">
        <v>4190020</v>
      </c>
      <c r="H37" s="48">
        <v>25491</v>
      </c>
      <c r="I37" s="49">
        <v>104615827</v>
      </c>
      <c r="J37" s="49">
        <v>36509</v>
      </c>
      <c r="K37" s="49">
        <v>2786639</v>
      </c>
      <c r="L37" s="70">
        <f t="shared" si="0"/>
        <v>1.6357658769929718E-2</v>
      </c>
      <c r="M37" s="71">
        <f t="shared" si="1"/>
        <v>2.793586863295551E-2</v>
      </c>
      <c r="N37" s="70">
        <f t="shared" si="2"/>
        <v>7.8804280732780521E-2</v>
      </c>
      <c r="O37" s="70">
        <f t="shared" si="3"/>
        <v>4.0051492399902362E-2</v>
      </c>
      <c r="P37" s="70">
        <f t="shared" si="4"/>
        <v>2.4366294021649324E-4</v>
      </c>
      <c r="Q37" s="70">
        <f t="shared" si="5"/>
        <v>3.4898161250496065E-4</v>
      </c>
      <c r="R37" s="70">
        <f t="shared" si="6"/>
        <v>2.6636877802438057E-2</v>
      </c>
      <c r="S37" s="71">
        <f t="shared" si="14"/>
        <v>0.48110761088028581</v>
      </c>
      <c r="T37" s="71">
        <f t="shared" si="7"/>
        <v>0.80335046800042753</v>
      </c>
      <c r="U37" s="70">
        <f t="shared" si="8"/>
        <v>2.2794853571915636</v>
      </c>
      <c r="V37" s="70">
        <f t="shared" si="9"/>
        <v>9.0049347471312709E-3</v>
      </c>
      <c r="W37" s="71">
        <f t="shared" si="10"/>
        <v>1.5212019006626488E-2</v>
      </c>
      <c r="X37" s="70">
        <f t="shared" si="11"/>
        <v>0.84640546288120921</v>
      </c>
      <c r="Y37" s="72">
        <f t="shared" si="12"/>
        <v>43.012866070210912</v>
      </c>
      <c r="Z37" s="75">
        <f t="shared" si="13"/>
        <v>99.549753262643435</v>
      </c>
    </row>
    <row r="38" spans="2:26" x14ac:dyDescent="0.3">
      <c r="B38" s="35">
        <v>44.5</v>
      </c>
      <c r="C38" s="42">
        <v>30</v>
      </c>
      <c r="D38" s="35">
        <v>1718771</v>
      </c>
      <c r="E38" s="35">
        <v>2958427</v>
      </c>
      <c r="F38" s="37">
        <v>8291874</v>
      </c>
      <c r="G38" s="38">
        <v>4212378</v>
      </c>
      <c r="H38" s="37">
        <v>26517</v>
      </c>
      <c r="I38" s="38">
        <v>105396214</v>
      </c>
      <c r="J38" s="38">
        <v>31505</v>
      </c>
      <c r="K38" s="38">
        <v>2779613</v>
      </c>
      <c r="L38" s="70">
        <f t="shared" si="0"/>
        <v>1.6307711015122423E-2</v>
      </c>
      <c r="M38" s="71">
        <f t="shared" si="1"/>
        <v>2.8069575630107549E-2</v>
      </c>
      <c r="N38" s="70">
        <f t="shared" si="2"/>
        <v>7.8673357280177061E-2</v>
      </c>
      <c r="O38" s="70">
        <f t="shared" si="3"/>
        <v>3.9967071302959706E-2</v>
      </c>
      <c r="P38" s="70">
        <f t="shared" si="4"/>
        <v>2.5159347754180242E-4</v>
      </c>
      <c r="Q38" s="70">
        <f t="shared" si="5"/>
        <v>2.9891965569085814E-4</v>
      </c>
      <c r="R38" s="70">
        <f t="shared" si="6"/>
        <v>2.6372987173903611E-2</v>
      </c>
      <c r="S38" s="71">
        <f t="shared" si="14"/>
        <v>0.47963855926830662</v>
      </c>
      <c r="T38" s="71">
        <f t="shared" si="7"/>
        <v>0.80733822054706739</v>
      </c>
      <c r="U38" s="70">
        <f t="shared" si="8"/>
        <v>2.2757078644993385</v>
      </c>
      <c r="V38" s="70">
        <f t="shared" si="9"/>
        <v>9.2980198221970459E-3</v>
      </c>
      <c r="W38" s="71">
        <f t="shared" si="10"/>
        <v>1.3029831145498943E-2</v>
      </c>
      <c r="X38" s="70">
        <f t="shared" si="11"/>
        <v>0.83802015318946055</v>
      </c>
      <c r="Y38" s="72">
        <f t="shared" si="12"/>
        <v>43.107303387516538</v>
      </c>
      <c r="Z38" s="75">
        <f t="shared" si="13"/>
        <v>99.535099008890143</v>
      </c>
    </row>
    <row r="39" spans="2:26" x14ac:dyDescent="0.3">
      <c r="B39" s="35">
        <v>44.5</v>
      </c>
      <c r="C39" s="42">
        <v>31</v>
      </c>
      <c r="D39" s="35">
        <v>1702234</v>
      </c>
      <c r="E39" s="35">
        <v>2956601</v>
      </c>
      <c r="F39" s="37">
        <v>8274351</v>
      </c>
      <c r="G39" s="38">
        <v>4205439</v>
      </c>
      <c r="H39" s="37">
        <v>23777</v>
      </c>
      <c r="I39" s="38">
        <v>104966173</v>
      </c>
      <c r="J39" s="38">
        <v>36361</v>
      </c>
      <c r="K39" s="38">
        <v>2782330</v>
      </c>
      <c r="L39" s="70">
        <f t="shared" si="0"/>
        <v>1.6216976873111303E-2</v>
      </c>
      <c r="M39" s="71">
        <f t="shared" si="1"/>
        <v>2.8167179153992781E-2</v>
      </c>
      <c r="N39" s="70">
        <f t="shared" si="2"/>
        <v>7.8828738473679522E-2</v>
      </c>
      <c r="O39" s="70">
        <f t="shared" si="3"/>
        <v>4.0064707322424724E-2</v>
      </c>
      <c r="P39" s="70">
        <f t="shared" si="4"/>
        <v>2.2652059535408612E-4</v>
      </c>
      <c r="Q39" s="70">
        <f t="shared" si="5"/>
        <v>3.464068371817271E-4</v>
      </c>
      <c r="R39" s="70">
        <f t="shared" si="6"/>
        <v>2.6506920472369702E-2</v>
      </c>
      <c r="S39" s="71">
        <f t="shared" si="14"/>
        <v>0.47696990803268541</v>
      </c>
      <c r="T39" s="71">
        <f t="shared" si="7"/>
        <v>0.8102492028383812</v>
      </c>
      <c r="U39" s="70">
        <f t="shared" si="8"/>
        <v>2.2801910286024309</v>
      </c>
      <c r="V39" s="70">
        <f t="shared" si="9"/>
        <v>8.3714133065640513E-3</v>
      </c>
      <c r="W39" s="71">
        <f t="shared" si="10"/>
        <v>1.509978521048554E-2</v>
      </c>
      <c r="X39" s="70">
        <f t="shared" si="11"/>
        <v>0.84227597762670081</v>
      </c>
      <c r="Y39" s="72">
        <f t="shared" si="12"/>
        <v>42.995224284939226</v>
      </c>
      <c r="Z39" s="75">
        <f t="shared" si="13"/>
        <v>99.581429334671796</v>
      </c>
    </row>
    <row r="40" spans="2:26" x14ac:dyDescent="0.3">
      <c r="B40" s="46">
        <v>44.5</v>
      </c>
      <c r="C40" s="47">
        <v>32</v>
      </c>
      <c r="D40" s="46">
        <v>1651532</v>
      </c>
      <c r="E40" s="46">
        <v>2920395</v>
      </c>
      <c r="F40" s="48">
        <v>8235843</v>
      </c>
      <c r="G40" s="49">
        <v>4199331</v>
      </c>
      <c r="H40" s="48">
        <v>26042</v>
      </c>
      <c r="I40" s="49">
        <v>104657856</v>
      </c>
      <c r="J40" s="49">
        <v>3587</v>
      </c>
      <c r="K40" s="49">
        <v>2772359</v>
      </c>
      <c r="L40" s="70">
        <f t="shared" si="0"/>
        <v>1.5780296512093655E-2</v>
      </c>
      <c r="M40" s="71">
        <f t="shared" si="1"/>
        <v>2.7904211987679166E-2</v>
      </c>
      <c r="N40" s="70">
        <f t="shared" si="2"/>
        <v>7.869302233747269E-2</v>
      </c>
      <c r="O40" s="70">
        <f t="shared" si="3"/>
        <v>4.0124374418677181E-2</v>
      </c>
      <c r="P40" s="70">
        <f t="shared" si="4"/>
        <v>2.4882986328326849E-4</v>
      </c>
      <c r="Q40" s="70">
        <f t="shared" si="5"/>
        <v>3.4273585730630673E-5</v>
      </c>
      <c r="R40" s="70">
        <f t="shared" si="6"/>
        <v>2.6489736231554369E-2</v>
      </c>
      <c r="S40" s="71">
        <f t="shared" si="14"/>
        <v>0.46412636800275459</v>
      </c>
      <c r="T40" s="71">
        <f t="shared" si="7"/>
        <v>0.80240632243955412</v>
      </c>
      <c r="U40" s="70">
        <f t="shared" si="8"/>
        <v>2.2762752541361779</v>
      </c>
      <c r="V40" s="70">
        <f t="shared" si="9"/>
        <v>9.1958862517729639E-3</v>
      </c>
      <c r="W40" s="71">
        <f t="shared" si="10"/>
        <v>1.4939768138992856E-3</v>
      </c>
      <c r="X40" s="70">
        <f t="shared" si="11"/>
        <v>0.84172993632976489</v>
      </c>
      <c r="Y40" s="72">
        <f t="shared" si="12"/>
        <v>43.093118646595549</v>
      </c>
      <c r="Z40" s="75">
        <f t="shared" si="13"/>
        <v>99.540205687411358</v>
      </c>
    </row>
    <row r="41" spans="2:26" x14ac:dyDescent="0.3">
      <c r="B41" s="39">
        <v>44</v>
      </c>
      <c r="C41" s="41">
        <v>33</v>
      </c>
      <c r="D41" s="39">
        <v>1572494</v>
      </c>
      <c r="E41" s="39">
        <v>2921933</v>
      </c>
      <c r="F41" s="45">
        <v>8227881</v>
      </c>
      <c r="G41" s="40">
        <v>4198896</v>
      </c>
      <c r="H41" s="45">
        <v>75275</v>
      </c>
      <c r="I41" s="40">
        <v>104328438</v>
      </c>
      <c r="J41" s="40">
        <v>37297</v>
      </c>
      <c r="K41" s="40">
        <v>2778936</v>
      </c>
      <c r="L41" s="70">
        <f t="shared" si="0"/>
        <v>1.5072534681291787E-2</v>
      </c>
      <c r="M41" s="71">
        <f t="shared" si="1"/>
        <v>2.8007061698747948E-2</v>
      </c>
      <c r="N41" s="70">
        <f t="shared" si="2"/>
        <v>7.886517959753217E-2</v>
      </c>
      <c r="O41" s="70">
        <f t="shared" si="3"/>
        <v>4.0246897974260863E-2</v>
      </c>
      <c r="P41" s="70">
        <f t="shared" si="4"/>
        <v>7.2151947678925283E-4</v>
      </c>
      <c r="Q41" s="70">
        <f t="shared" si="5"/>
        <v>3.5749600698517118E-4</v>
      </c>
      <c r="R41" s="70">
        <f t="shared" si="6"/>
        <v>2.6636419113262293E-2</v>
      </c>
      <c r="S41" s="71">
        <f t="shared" si="14"/>
        <v>0.44330984356740555</v>
      </c>
      <c r="T41" s="71">
        <f t="shared" si="7"/>
        <v>0.80547376996265818</v>
      </c>
      <c r="U41" s="70">
        <f t="shared" si="8"/>
        <v>2.2812424527461763</v>
      </c>
      <c r="V41" s="70">
        <f t="shared" si="9"/>
        <v>2.6664850229168039E-2</v>
      </c>
      <c r="W41" s="71">
        <f t="shared" si="10"/>
        <v>1.5583159278840795E-2</v>
      </c>
      <c r="X41" s="70">
        <f t="shared" si="11"/>
        <v>0.84639088771113824</v>
      </c>
      <c r="Y41" s="72">
        <f t="shared" si="12"/>
        <v>42.968938681345591</v>
      </c>
      <c r="Z41" s="75">
        <f t="shared" si="13"/>
        <v>98.666757488541606</v>
      </c>
    </row>
    <row r="42" spans="2:26" x14ac:dyDescent="0.3">
      <c r="B42" s="35">
        <v>44</v>
      </c>
      <c r="C42" s="42">
        <v>34</v>
      </c>
      <c r="D42" s="35">
        <v>1629188</v>
      </c>
      <c r="E42" s="35">
        <v>2972643</v>
      </c>
      <c r="F42" s="37">
        <v>8304312</v>
      </c>
      <c r="G42" s="38">
        <v>4234557</v>
      </c>
      <c r="H42" s="37">
        <v>50797</v>
      </c>
      <c r="I42" s="38">
        <v>105401910</v>
      </c>
      <c r="J42" s="38">
        <v>20222</v>
      </c>
      <c r="K42" s="38">
        <v>2774592</v>
      </c>
      <c r="L42" s="70">
        <f t="shared" si="0"/>
        <v>1.5456911549325814E-2</v>
      </c>
      <c r="M42" s="71">
        <f t="shared" si="1"/>
        <v>2.8202932944953275E-2</v>
      </c>
      <c r="N42" s="70">
        <f t="shared" si="2"/>
        <v>7.8787111163355572E-2</v>
      </c>
      <c r="O42" s="70">
        <f t="shared" si="3"/>
        <v>4.0175334583595304E-2</v>
      </c>
      <c r="P42" s="70">
        <f t="shared" si="4"/>
        <v>4.8193623815735406E-4</v>
      </c>
      <c r="Q42" s="70">
        <f t="shared" si="5"/>
        <v>1.9185610583337626E-4</v>
      </c>
      <c r="R42" s="70">
        <f t="shared" si="6"/>
        <v>2.6323925249551929E-2</v>
      </c>
      <c r="S42" s="71">
        <f t="shared" si="14"/>
        <v>0.45461504556840637</v>
      </c>
      <c r="T42" s="71">
        <f t="shared" si="7"/>
        <v>0.81131554397229078</v>
      </c>
      <c r="U42" s="70">
        <f t="shared" si="8"/>
        <v>2.2789899690716986</v>
      </c>
      <c r="V42" s="70">
        <f t="shared" si="9"/>
        <v>1.7810687062336995E-2</v>
      </c>
      <c r="W42" s="71">
        <f t="shared" si="10"/>
        <v>8.3629584594035796E-3</v>
      </c>
      <c r="X42" s="70">
        <f t="shared" si="11"/>
        <v>0.83646117615398641</v>
      </c>
      <c r="Y42" s="72">
        <f t="shared" si="12"/>
        <v>43.025250773207532</v>
      </c>
      <c r="Z42" s="75">
        <f t="shared" si="13"/>
        <v>99.109465646883152</v>
      </c>
    </row>
    <row r="43" spans="2:26" x14ac:dyDescent="0.3">
      <c r="B43" s="35">
        <v>44</v>
      </c>
      <c r="C43" s="42">
        <v>35</v>
      </c>
      <c r="D43" s="35">
        <v>1680329</v>
      </c>
      <c r="E43" s="35">
        <v>3005943</v>
      </c>
      <c r="F43" s="37">
        <v>8310489</v>
      </c>
      <c r="G43" s="38">
        <v>4228986</v>
      </c>
      <c r="H43" s="37">
        <v>51622</v>
      </c>
      <c r="I43" s="38">
        <v>105094232</v>
      </c>
      <c r="J43" s="38">
        <v>34317</v>
      </c>
      <c r="K43" s="38">
        <v>2794558</v>
      </c>
      <c r="L43" s="70">
        <f t="shared" si="0"/>
        <v>1.5988784236988383E-2</v>
      </c>
      <c r="M43" s="71">
        <f t="shared" si="1"/>
        <v>2.8602359452039195E-2</v>
      </c>
      <c r="N43" s="70">
        <f t="shared" si="2"/>
        <v>7.9076547226683197E-2</v>
      </c>
      <c r="O43" s="70">
        <f t="shared" si="3"/>
        <v>4.023994390101257E-2</v>
      </c>
      <c r="P43" s="70">
        <f t="shared" si="4"/>
        <v>4.911972714163799E-4</v>
      </c>
      <c r="Q43" s="70">
        <f t="shared" si="5"/>
        <v>3.2653552290100947E-4</v>
      </c>
      <c r="R43" s="70">
        <f t="shared" si="6"/>
        <v>2.6590974088853896E-2</v>
      </c>
      <c r="S43" s="71">
        <f t="shared" si="14"/>
        <v>0.47025835991142306</v>
      </c>
      <c r="T43" s="71">
        <f t="shared" si="7"/>
        <v>0.82322826435906371</v>
      </c>
      <c r="U43" s="70">
        <f t="shared" si="8"/>
        <v>2.2873409756510772</v>
      </c>
      <c r="V43" s="70">
        <f t="shared" si="9"/>
        <v>1.8152942639300996E-2</v>
      </c>
      <c r="W43" s="71">
        <f t="shared" si="10"/>
        <v>1.4233599716197849E-2</v>
      </c>
      <c r="X43" s="70">
        <f t="shared" si="11"/>
        <v>0.8449468402065724</v>
      </c>
      <c r="Y43" s="72">
        <f t="shared" si="12"/>
        <v>42.816475608723067</v>
      </c>
      <c r="Z43" s="75">
        <f t="shared" si="13"/>
        <v>99.092352868034951</v>
      </c>
    </row>
    <row r="44" spans="2:26" x14ac:dyDescent="0.3">
      <c r="B44" s="46">
        <v>44</v>
      </c>
      <c r="C44" s="47">
        <v>36</v>
      </c>
      <c r="D44" s="46">
        <v>1697264</v>
      </c>
      <c r="E44" s="46">
        <v>2829470</v>
      </c>
      <c r="F44" s="48">
        <v>8330737</v>
      </c>
      <c r="G44" s="49">
        <v>4154198</v>
      </c>
      <c r="H44" s="48">
        <v>54484</v>
      </c>
      <c r="I44" s="49">
        <v>105416354</v>
      </c>
      <c r="J44" s="49">
        <v>27926</v>
      </c>
      <c r="K44" s="49">
        <v>2850910</v>
      </c>
      <c r="L44" s="70">
        <f t="shared" si="0"/>
        <v>1.6100575817676259E-2</v>
      </c>
      <c r="M44" s="71">
        <f t="shared" si="1"/>
        <v>2.6840901744714107E-2</v>
      </c>
      <c r="N44" s="70">
        <f>F44/I44</f>
        <v>7.9026988544870377E-2</v>
      </c>
      <c r="O44" s="70">
        <f t="shared" si="3"/>
        <v>3.9407528740749279E-2</v>
      </c>
      <c r="P44" s="70">
        <f t="shared" si="4"/>
        <v>5.1684580174343731E-4</v>
      </c>
      <c r="Q44" s="70">
        <f t="shared" si="5"/>
        <v>2.649114576662365E-4</v>
      </c>
      <c r="R44" s="70">
        <f t="shared" si="6"/>
        <v>2.7044285747162153E-2</v>
      </c>
      <c r="S44" s="71">
        <f t="shared" si="14"/>
        <v>0.4735463475787135</v>
      </c>
      <c r="T44" s="71">
        <f t="shared" si="7"/>
        <v>0.77069356080726292</v>
      </c>
      <c r="U44" s="70">
        <f>(N44+0.0002)/1.1784*$O$4</f>
        <v>2.2859110747841083</v>
      </c>
      <c r="V44" s="70">
        <f t="shared" si="9"/>
        <v>1.9100823107909636E-2</v>
      </c>
      <c r="W44" s="71">
        <f t="shared" si="10"/>
        <v>1.1547422513656463E-2</v>
      </c>
      <c r="X44" s="70">
        <f t="shared" si="11"/>
        <v>0.85935113589113377</v>
      </c>
      <c r="Y44" s="72">
        <f t="shared" si="12"/>
        <v>42.852223130397292</v>
      </c>
      <c r="Z44" s="75">
        <f t="shared" si="13"/>
        <v>99.044958844604508</v>
      </c>
    </row>
    <row r="45" spans="2:26" x14ac:dyDescent="0.3">
      <c r="B45" s="39">
        <v>43.5</v>
      </c>
      <c r="C45" s="41">
        <v>37</v>
      </c>
      <c r="D45" s="39">
        <v>1560986</v>
      </c>
      <c r="E45" s="39">
        <v>2924573</v>
      </c>
      <c r="F45" s="45">
        <v>8233777</v>
      </c>
      <c r="G45" s="40">
        <v>4207289</v>
      </c>
      <c r="H45" s="45">
        <v>77430</v>
      </c>
      <c r="I45" s="40">
        <v>104477661</v>
      </c>
      <c r="J45" s="40">
        <v>35564</v>
      </c>
      <c r="K45" s="40">
        <v>2790077</v>
      </c>
      <c r="L45" s="70">
        <f t="shared" si="0"/>
        <v>1.4940858984199503E-2</v>
      </c>
      <c r="M45" s="71">
        <f t="shared" si="1"/>
        <v>2.7992328427030921E-2</v>
      </c>
      <c r="N45" s="70">
        <f t="shared" si="2"/>
        <v>7.8808971422130128E-2</v>
      </c>
      <c r="O45" s="70">
        <f t="shared" si="3"/>
        <v>4.0269747233334409E-2</v>
      </c>
      <c r="P45" s="70">
        <f t="shared" si="4"/>
        <v>7.4111536627911303E-4</v>
      </c>
      <c r="Q45" s="70">
        <f t="shared" si="5"/>
        <v>3.4039812587305146E-4</v>
      </c>
      <c r="R45" s="70">
        <f t="shared" si="6"/>
        <v>2.6705010174375935E-2</v>
      </c>
      <c r="S45" s="71">
        <f t="shared" si="14"/>
        <v>0.43943702894704423</v>
      </c>
      <c r="T45" s="71">
        <f t="shared" si="7"/>
        <v>0.80503435659565914</v>
      </c>
      <c r="U45" s="70">
        <f t="shared" si="8"/>
        <v>2.279620696157862</v>
      </c>
      <c r="V45" s="70">
        <f t="shared" si="9"/>
        <v>2.7389046145097653E-2</v>
      </c>
      <c r="W45" s="71">
        <f t="shared" si="10"/>
        <v>1.4837867025235575E-2</v>
      </c>
      <c r="X45" s="70">
        <f t="shared" si="11"/>
        <v>0.84857041675587075</v>
      </c>
      <c r="Y45" s="72">
        <f t="shared" si="12"/>
        <v>43.009482596053452</v>
      </c>
      <c r="Z45" s="75">
        <f t="shared" si="13"/>
        <v>98.630547692745125</v>
      </c>
    </row>
    <row r="46" spans="2:26" x14ac:dyDescent="0.3">
      <c r="B46" s="35">
        <v>43.5</v>
      </c>
      <c r="C46" s="42">
        <v>39</v>
      </c>
      <c r="D46" s="35">
        <v>1596948</v>
      </c>
      <c r="E46" s="35">
        <v>2963252</v>
      </c>
      <c r="F46" s="37">
        <v>8280773</v>
      </c>
      <c r="G46" s="38">
        <v>4230481</v>
      </c>
      <c r="H46" s="37">
        <v>53423</v>
      </c>
      <c r="I46" s="38">
        <v>105125140</v>
      </c>
      <c r="J46" s="38">
        <v>17710</v>
      </c>
      <c r="K46" s="38">
        <v>2765405</v>
      </c>
      <c r="L46" s="70">
        <f t="shared" si="0"/>
        <v>1.519092388366855E-2</v>
      </c>
      <c r="M46" s="71">
        <f t="shared" si="1"/>
        <v>2.818785306730626E-2</v>
      </c>
      <c r="N46" s="70">
        <f t="shared" si="2"/>
        <v>7.8770625180618073E-2</v>
      </c>
      <c r="O46" s="70">
        <f t="shared" si="3"/>
        <v>4.0242334041124699E-2</v>
      </c>
      <c r="P46" s="70">
        <f t="shared" si="4"/>
        <v>5.0818481668609436E-4</v>
      </c>
      <c r="Q46" s="70">
        <f t="shared" si="5"/>
        <v>1.6846588741760535E-4</v>
      </c>
      <c r="R46" s="70">
        <f t="shared" si="6"/>
        <v>2.6305838926825687E-2</v>
      </c>
      <c r="S46" s="71">
        <f t="shared" si="14"/>
        <v>0.44679187893142797</v>
      </c>
      <c r="T46" s="71">
        <f t="shared" si="7"/>
        <v>0.81086579323544994</v>
      </c>
      <c r="U46" s="70">
        <f t="shared" si="8"/>
        <v>2.2785143042608746</v>
      </c>
      <c r="V46" s="70">
        <f t="shared" si="9"/>
        <v>1.878074322535566E-2</v>
      </c>
      <c r="W46" s="71">
        <f t="shared" si="10"/>
        <v>7.3433848361520284E-3</v>
      </c>
      <c r="X46" s="70">
        <f t="shared" si="11"/>
        <v>0.83588647057203114</v>
      </c>
      <c r="Y46" s="72">
        <f t="shared" si="12"/>
        <v>43.037142393478135</v>
      </c>
      <c r="Z46" s="75">
        <f t="shared" si="13"/>
        <v>99.060962838732209</v>
      </c>
    </row>
    <row r="47" spans="2:26" x14ac:dyDescent="0.3">
      <c r="B47" s="46">
        <v>43.5</v>
      </c>
      <c r="C47" s="46">
        <v>40</v>
      </c>
      <c r="D47" s="46">
        <v>1599901</v>
      </c>
      <c r="E47" s="46">
        <v>2963368</v>
      </c>
      <c r="F47" s="48">
        <v>8263341</v>
      </c>
      <c r="G47" s="49">
        <v>4209131</v>
      </c>
      <c r="H47" s="48">
        <v>50801</v>
      </c>
      <c r="I47" s="49">
        <v>104706946</v>
      </c>
      <c r="J47" s="49">
        <v>33558</v>
      </c>
      <c r="K47" s="49">
        <v>2807584</v>
      </c>
      <c r="L47" s="70">
        <f t="shared" si="0"/>
        <v>1.527979815207293E-2</v>
      </c>
      <c r="M47" s="71">
        <f t="shared" si="1"/>
        <v>2.8301541714338609E-2</v>
      </c>
      <c r="N47" s="70">
        <f t="shared" si="2"/>
        <v>7.8918747186074931E-2</v>
      </c>
      <c r="O47" s="70">
        <f t="shared" si="3"/>
        <v>4.0199157370132826E-2</v>
      </c>
      <c r="P47" s="70">
        <f t="shared" si="4"/>
        <v>4.8517316129151545E-4</v>
      </c>
      <c r="Q47" s="70">
        <f t="shared" si="5"/>
        <v>3.2049449708904701E-4</v>
      </c>
      <c r="R47" s="70">
        <f t="shared" si="6"/>
        <v>2.6813732109042698E-2</v>
      </c>
      <c r="S47" s="71">
        <f t="shared" si="14"/>
        <v>0.44940582800214501</v>
      </c>
      <c r="T47" s="71">
        <f t="shared" si="7"/>
        <v>0.81425650726974796</v>
      </c>
      <c r="U47" s="70">
        <f t="shared" si="8"/>
        <v>2.2827880213225971</v>
      </c>
      <c r="V47" s="70">
        <f t="shared" si="9"/>
        <v>1.7930312482512527E-2</v>
      </c>
      <c r="W47" s="71">
        <f t="shared" si="10"/>
        <v>1.3970272950035383E-2</v>
      </c>
      <c r="X47" s="70">
        <f t="shared" si="11"/>
        <v>0.85202513243687072</v>
      </c>
      <c r="Y47" s="72">
        <f t="shared" si="12"/>
        <v>42.930299466935075</v>
      </c>
      <c r="Z47" s="75">
        <f t="shared" si="13"/>
        <v>99.103484375874373</v>
      </c>
    </row>
    <row r="48" spans="2:26" x14ac:dyDescent="0.3">
      <c r="B48" s="39">
        <v>43</v>
      </c>
      <c r="C48" s="39">
        <v>41</v>
      </c>
      <c r="D48" s="39">
        <v>1542368</v>
      </c>
      <c r="E48" s="39">
        <v>2927769</v>
      </c>
      <c r="F48" s="45">
        <v>8243536</v>
      </c>
      <c r="G48" s="40">
        <v>4206055</v>
      </c>
      <c r="H48" s="45">
        <v>78455</v>
      </c>
      <c r="I48" s="40">
        <v>104356109</v>
      </c>
      <c r="J48" s="40">
        <v>33188</v>
      </c>
      <c r="K48" s="40">
        <v>2805679</v>
      </c>
      <c r="L48" s="70">
        <f t="shared" si="0"/>
        <v>1.4779853472689366E-2</v>
      </c>
      <c r="M48" s="71">
        <f t="shared" si="1"/>
        <v>2.8055559258155168E-2</v>
      </c>
      <c r="N48" s="70">
        <f t="shared" si="2"/>
        <v>7.899428293172564E-2</v>
      </c>
      <c r="O48" s="70">
        <f t="shared" si="3"/>
        <v>4.0304827770073333E-2</v>
      </c>
      <c r="P48" s="70">
        <f t="shared" si="4"/>
        <v>7.51800740290154E-4</v>
      </c>
      <c r="Q48" s="70">
        <f t="shared" si="5"/>
        <v>3.1802642239181224E-4</v>
      </c>
      <c r="R48" s="70">
        <f t="shared" si="6"/>
        <v>2.6885622958594594E-2</v>
      </c>
      <c r="S48" s="71">
        <f t="shared" si="14"/>
        <v>0.43470157272615784</v>
      </c>
      <c r="T48" s="71">
        <f t="shared" si="7"/>
        <v>0.80692018840111901</v>
      </c>
      <c r="U48" s="70">
        <f t="shared" si="8"/>
        <v>2.2849674301414393</v>
      </c>
      <c r="V48" s="70">
        <f t="shared" si="9"/>
        <v>2.7783940402027429E-2</v>
      </c>
      <c r="W48" s="71">
        <f t="shared" si="10"/>
        <v>1.3862690206822584E-2</v>
      </c>
      <c r="X48" s="70">
        <f t="shared" si="11"/>
        <v>0.85430951457216464</v>
      </c>
      <c r="Y48" s="72">
        <f t="shared" si="12"/>
        <v>42.875814246464017</v>
      </c>
      <c r="Z48" s="75">
        <f t="shared" si="13"/>
        <v>98.610802979898622</v>
      </c>
    </row>
    <row r="49" spans="2:26" x14ac:dyDescent="0.3">
      <c r="B49" s="35">
        <v>43</v>
      </c>
      <c r="C49" s="35">
        <v>42</v>
      </c>
      <c r="D49" s="35">
        <v>1567501</v>
      </c>
      <c r="E49" s="35">
        <v>2958809</v>
      </c>
      <c r="F49" s="37">
        <v>8295531</v>
      </c>
      <c r="G49" s="38">
        <v>4234526</v>
      </c>
      <c r="H49" s="37">
        <v>50581</v>
      </c>
      <c r="I49" s="38">
        <v>105544239</v>
      </c>
      <c r="J49" s="38">
        <v>34998</v>
      </c>
      <c r="K49" s="38">
        <v>2825239</v>
      </c>
      <c r="L49" s="70">
        <f t="shared" si="0"/>
        <v>1.4851601706086487E-2</v>
      </c>
      <c r="M49" s="71">
        <f t="shared" si="1"/>
        <v>2.8033827597165203E-2</v>
      </c>
      <c r="N49" s="70">
        <f t="shared" si="2"/>
        <v>7.8597667467193544E-2</v>
      </c>
      <c r="O49" s="70">
        <f t="shared" si="3"/>
        <v>4.0120863441916524E-2</v>
      </c>
      <c r="P49" s="70">
        <f t="shared" si="4"/>
        <v>4.7923980009936877E-4</v>
      </c>
      <c r="Q49" s="70">
        <f t="shared" si="5"/>
        <v>3.3159555018441128E-4</v>
      </c>
      <c r="R49" s="70">
        <f t="shared" si="6"/>
        <v>2.6768291919751299E-2</v>
      </c>
      <c r="S49" s="71">
        <f t="shared" si="14"/>
        <v>0.43681181488489673</v>
      </c>
      <c r="T49" s="71">
        <f t="shared" si="7"/>
        <v>0.80627205114352363</v>
      </c>
      <c r="U49" s="70">
        <f t="shared" si="8"/>
        <v>2.2735240104247971</v>
      </c>
      <c r="V49" s="70">
        <f t="shared" si="9"/>
        <v>1.7711036090628848E-2</v>
      </c>
      <c r="W49" s="71">
        <f t="shared" si="10"/>
        <v>1.4454165008038439E-2</v>
      </c>
      <c r="X49" s="70">
        <f t="shared" si="11"/>
        <v>0.85058123857153656</v>
      </c>
      <c r="Y49" s="72">
        <f t="shared" si="12"/>
        <v>43.161899739380075</v>
      </c>
      <c r="Z49" s="75">
        <f t="shared" si="13"/>
        <v>99.114448195468569</v>
      </c>
    </row>
    <row r="50" spans="2:26" x14ac:dyDescent="0.3">
      <c r="B50" s="35">
        <v>43</v>
      </c>
      <c r="C50" s="37">
        <v>43</v>
      </c>
      <c r="D50" s="38">
        <v>1548666</v>
      </c>
      <c r="E50" s="37">
        <v>2943758</v>
      </c>
      <c r="F50" s="37">
        <v>8363721</v>
      </c>
      <c r="G50" s="37">
        <v>4219778</v>
      </c>
      <c r="H50" s="37">
        <v>52539</v>
      </c>
      <c r="I50" s="37">
        <v>104956333</v>
      </c>
      <c r="J50" s="37">
        <v>35584</v>
      </c>
      <c r="K50" s="37">
        <v>2814515</v>
      </c>
      <c r="L50" s="70">
        <f t="shared" si="0"/>
        <v>1.4755336393088353E-2</v>
      </c>
      <c r="M50" s="71">
        <f t="shared" si="1"/>
        <v>2.8047454744822307E-2</v>
      </c>
      <c r="N50" s="70">
        <f t="shared" si="2"/>
        <v>7.9687625900573336E-2</v>
      </c>
      <c r="O50" s="70">
        <f t="shared" si="3"/>
        <v>4.0205082241202159E-2</v>
      </c>
      <c r="P50" s="70">
        <f t="shared" si="4"/>
        <v>5.0057960771171376E-4</v>
      </c>
      <c r="Q50" s="70">
        <f t="shared" si="5"/>
        <v>3.3903623519316363E-4</v>
      </c>
      <c r="R50" s="70">
        <f t="shared" si="6"/>
        <v>2.681605692150087E-2</v>
      </c>
      <c r="S50" s="71">
        <f t="shared" si="14"/>
        <v>0.43398048214965745</v>
      </c>
      <c r="T50" s="71">
        <f t="shared" si="7"/>
        <v>0.80667847484557764</v>
      </c>
      <c r="U50" s="70">
        <f t="shared" si="8"/>
        <v>2.3049722340627068</v>
      </c>
      <c r="V50" s="70">
        <f t="shared" si="9"/>
        <v>1.8499681154563331E-2</v>
      </c>
      <c r="W50" s="71">
        <f t="shared" si="10"/>
        <v>1.4778502559702004E-2</v>
      </c>
      <c r="X50" s="70">
        <f t="shared" si="11"/>
        <v>0.85209900498227065</v>
      </c>
      <c r="Y50" s="72">
        <f t="shared" si="12"/>
        <v>42.375694148432331</v>
      </c>
      <c r="Z50" s="75">
        <f t="shared" si="13"/>
        <v>99.075015942271833</v>
      </c>
    </row>
    <row r="51" spans="2:26" x14ac:dyDescent="0.3">
      <c r="B51" s="46">
        <v>43</v>
      </c>
      <c r="C51" s="46">
        <v>44</v>
      </c>
      <c r="D51" s="46">
        <v>1549329</v>
      </c>
      <c r="E51" s="46">
        <v>2937579</v>
      </c>
      <c r="F51" s="48">
        <v>8214908</v>
      </c>
      <c r="G51" s="49">
        <v>4211251</v>
      </c>
      <c r="H51" s="48">
        <v>51389</v>
      </c>
      <c r="I51" s="49">
        <v>104663927</v>
      </c>
      <c r="J51" s="49">
        <v>33058</v>
      </c>
      <c r="K51" s="49">
        <v>2810008</v>
      </c>
      <c r="L51" s="70">
        <f t="shared" si="0"/>
        <v>1.4802893837530098E-2</v>
      </c>
      <c r="M51" s="71">
        <f t="shared" si="1"/>
        <v>2.8066776053606319E-2</v>
      </c>
      <c r="N51" s="70">
        <f t="shared" si="2"/>
        <v>7.8488436612931603E-2</v>
      </c>
      <c r="O51" s="70">
        <f t="shared" si="3"/>
        <v>4.0235935347619815E-2</v>
      </c>
      <c r="P51" s="70">
        <f t="shared" si="4"/>
        <v>4.9099055876242821E-4</v>
      </c>
      <c r="Q51" s="70">
        <f t="shared" si="5"/>
        <v>3.1584903172991014E-4</v>
      </c>
      <c r="R51" s="70">
        <f t="shared" si="6"/>
        <v>2.6847912939479138E-2</v>
      </c>
      <c r="S51" s="71">
        <f t="shared" si="14"/>
        <v>0.43537923051559113</v>
      </c>
      <c r="T51" s="71">
        <f t="shared" si="7"/>
        <v>0.80725472440580248</v>
      </c>
      <c r="U51" s="70">
        <f t="shared" si="8"/>
        <v>2.2703724073656439</v>
      </c>
      <c r="V51" s="70">
        <f t="shared" si="9"/>
        <v>1.8145303258611477E-2</v>
      </c>
      <c r="W51" s="71">
        <f t="shared" si="10"/>
        <v>1.3767778306175569E-2</v>
      </c>
      <c r="X51" s="70">
        <f t="shared" si="11"/>
        <v>0.85311125228251461</v>
      </c>
      <c r="Y51" s="72">
        <f t="shared" si="12"/>
        <v>43.2406898158589</v>
      </c>
      <c r="Z51" s="75">
        <f t="shared" si="13"/>
        <v>99.092734837069429</v>
      </c>
    </row>
    <row r="52" spans="2:26" x14ac:dyDescent="0.3">
      <c r="B52" s="39">
        <v>42.5</v>
      </c>
      <c r="C52" s="39">
        <v>45</v>
      </c>
      <c r="D52" s="39">
        <v>1526551</v>
      </c>
      <c r="E52" s="39">
        <v>2932099</v>
      </c>
      <c r="F52" s="45">
        <v>8228152</v>
      </c>
      <c r="G52" s="40">
        <v>4217137</v>
      </c>
      <c r="H52" s="45">
        <v>78331</v>
      </c>
      <c r="I52" s="40">
        <v>104402928</v>
      </c>
      <c r="J52" s="40">
        <v>32624</v>
      </c>
      <c r="K52" s="40">
        <v>2811726</v>
      </c>
      <c r="L52" s="70">
        <f t="shared" si="0"/>
        <v>1.4621725934736237E-2</v>
      </c>
      <c r="M52" s="71">
        <f t="shared" si="1"/>
        <v>2.8084451807711752E-2</v>
      </c>
      <c r="N52" s="70">
        <f t="shared" si="2"/>
        <v>7.8811506129406642E-2</v>
      </c>
      <c r="O52" s="70">
        <f t="shared" si="3"/>
        <v>4.0392899708713154E-2</v>
      </c>
      <c r="P52" s="70">
        <f t="shared" si="4"/>
        <v>7.5027589264546298E-4</v>
      </c>
      <c r="Q52" s="70">
        <f t="shared" si="5"/>
        <v>3.1248165760255306E-4</v>
      </c>
      <c r="R52" s="70">
        <f t="shared" si="6"/>
        <v>2.6931486059471436E-2</v>
      </c>
      <c r="S52" s="71">
        <f t="shared" si="14"/>
        <v>0.4300507627863599</v>
      </c>
      <c r="T52" s="71">
        <f t="shared" si="7"/>
        <v>0.80778189601947326</v>
      </c>
      <c r="U52" s="70">
        <f t="shared" si="8"/>
        <v>2.2796938292598661</v>
      </c>
      <c r="V52" s="70">
        <f t="shared" si="9"/>
        <v>2.7727587336897543E-2</v>
      </c>
      <c r="W52" s="71">
        <f t="shared" si="10"/>
        <v>1.3620995331393338E-2</v>
      </c>
      <c r="X52" s="70">
        <f t="shared" si="11"/>
        <v>0.8557668467495595</v>
      </c>
      <c r="Y52" s="72">
        <f t="shared" si="12"/>
        <v>43.007654268503344</v>
      </c>
      <c r="Z52" s="75">
        <f t="shared" si="13"/>
        <v>98.613620633155122</v>
      </c>
    </row>
    <row r="53" spans="2:26" x14ac:dyDescent="0.3">
      <c r="B53" s="35">
        <v>42.5</v>
      </c>
      <c r="C53" s="35">
        <v>46</v>
      </c>
      <c r="D53" s="35">
        <v>1584563</v>
      </c>
      <c r="E53" s="35">
        <v>2986502</v>
      </c>
      <c r="F53" s="37">
        <v>8306557</v>
      </c>
      <c r="G53" s="38">
        <v>4251982</v>
      </c>
      <c r="H53" s="37">
        <v>54160</v>
      </c>
      <c r="I53" s="38">
        <v>105493124</v>
      </c>
      <c r="J53" s="38">
        <v>32299</v>
      </c>
      <c r="K53" s="38">
        <v>2840220</v>
      </c>
      <c r="L53" s="70">
        <f t="shared" si="0"/>
        <v>1.5020533470977692E-2</v>
      </c>
      <c r="M53" s="71">
        <f t="shared" si="1"/>
        <v>2.8309920938543825E-2</v>
      </c>
      <c r="N53" s="70">
        <f t="shared" si="2"/>
        <v>7.8740269365802459E-2</v>
      </c>
      <c r="O53" s="70">
        <f t="shared" si="3"/>
        <v>4.030577386256947E-2</v>
      </c>
      <c r="P53" s="70">
        <f t="shared" si="4"/>
        <v>5.1339838983249753E-4</v>
      </c>
      <c r="Q53" s="70">
        <f t="shared" si="5"/>
        <v>3.0617161361151841E-4</v>
      </c>
      <c r="R53" s="70">
        <f t="shared" si="6"/>
        <v>2.6923271321455985E-2</v>
      </c>
      <c r="S53" s="71">
        <f t="shared" si="14"/>
        <v>0.44178039620522624</v>
      </c>
      <c r="T53" s="71">
        <f t="shared" si="7"/>
        <v>0.81450641395657031</v>
      </c>
      <c r="U53" s="70">
        <f t="shared" si="8"/>
        <v>2.2776384576012254</v>
      </c>
      <c r="V53" s="70">
        <f t="shared" si="9"/>
        <v>1.8973418754679255E-2</v>
      </c>
      <c r="W53" s="71">
        <f t="shared" si="10"/>
        <v>1.3345942131784137E-2</v>
      </c>
      <c r="X53" s="70">
        <f t="shared" si="11"/>
        <v>0.85550581769112477</v>
      </c>
      <c r="Y53" s="72">
        <f t="shared" si="12"/>
        <v>43.059038559969366</v>
      </c>
      <c r="Z53" s="75">
        <f t="shared" si="13"/>
        <v>99.051329062266035</v>
      </c>
    </row>
    <row r="54" spans="2:26" x14ac:dyDescent="0.3">
      <c r="B54" s="35">
        <v>42.5</v>
      </c>
      <c r="C54" s="35">
        <v>47</v>
      </c>
      <c r="D54" s="35">
        <v>1572634</v>
      </c>
      <c r="E54" s="35">
        <v>2974254</v>
      </c>
      <c r="F54" s="37">
        <v>8273966</v>
      </c>
      <c r="G54" s="38">
        <v>4235931</v>
      </c>
      <c r="H54" s="58">
        <v>51790</v>
      </c>
      <c r="I54" s="38">
        <v>105168828</v>
      </c>
      <c r="J54" s="38">
        <v>22120</v>
      </c>
      <c r="K54" s="38">
        <v>2805599</v>
      </c>
      <c r="L54" s="70">
        <f t="shared" si="0"/>
        <v>1.4953423271009543E-2</v>
      </c>
      <c r="M54" s="71">
        <f t="shared" si="1"/>
        <v>2.828075634730854E-2</v>
      </c>
      <c r="N54" s="70">
        <f t="shared" si="2"/>
        <v>7.8673178710330402E-2</v>
      </c>
      <c r="O54" s="70">
        <f t="shared" si="3"/>
        <v>4.0277438482056678E-2</v>
      </c>
      <c r="P54" s="70">
        <f t="shared" si="4"/>
        <v>4.9244629787069611E-4</v>
      </c>
      <c r="Q54" s="70">
        <f t="shared" si="5"/>
        <v>2.1032848250434054E-4</v>
      </c>
      <c r="R54" s="70">
        <f t="shared" si="6"/>
        <v>2.667709675342203E-2</v>
      </c>
      <c r="S54" s="71">
        <f t="shared" si="14"/>
        <v>0.43980656679439839</v>
      </c>
      <c r="T54" s="71">
        <f t="shared" si="7"/>
        <v>0.81363659281446532</v>
      </c>
      <c r="U54" s="70">
        <f t="shared" si="8"/>
        <v>2.2757027122804092</v>
      </c>
      <c r="V54" s="70">
        <f t="shared" si="9"/>
        <v>1.8199102312612681E-2</v>
      </c>
      <c r="W54" s="71">
        <f t="shared" si="10"/>
        <v>9.1681646219840748E-3</v>
      </c>
      <c r="X54" s="70">
        <f t="shared" si="11"/>
        <v>0.84768344823957853</v>
      </c>
      <c r="Y54" s="72">
        <f t="shared" si="12"/>
        <v>43.107432192989769</v>
      </c>
      <c r="Z54" s="75">
        <f t="shared" si="13"/>
        <v>99.090044884369362</v>
      </c>
    </row>
    <row r="55" spans="2:26" x14ac:dyDescent="0.3">
      <c r="B55" s="39">
        <v>42</v>
      </c>
      <c r="C55" s="39">
        <v>49</v>
      </c>
      <c r="D55" s="39">
        <v>1539205</v>
      </c>
      <c r="E55" s="39">
        <v>2936087</v>
      </c>
      <c r="F55" s="45">
        <v>8233827</v>
      </c>
      <c r="G55" s="40">
        <v>4229278</v>
      </c>
      <c r="H55" s="37">
        <v>77470</v>
      </c>
      <c r="I55" s="45">
        <v>104417425</v>
      </c>
      <c r="J55" s="40">
        <v>25403</v>
      </c>
      <c r="K55" s="40">
        <v>2789180</v>
      </c>
      <c r="L55" s="70">
        <f t="shared" si="0"/>
        <v>1.4740882568211197E-2</v>
      </c>
      <c r="M55" s="71">
        <f t="shared" si="1"/>
        <v>2.8118745506317551E-2</v>
      </c>
      <c r="N55" s="70">
        <f t="shared" si="2"/>
        <v>7.8854913344204761E-2</v>
      </c>
      <c r="O55" s="70">
        <f t="shared" si="3"/>
        <v>4.0503565377138923E-2</v>
      </c>
      <c r="P55" s="70">
        <f t="shared" si="4"/>
        <v>7.4192597643544644E-4</v>
      </c>
      <c r="Q55" s="70">
        <f t="shared" si="5"/>
        <v>2.4328314934025618E-4</v>
      </c>
      <c r="R55" s="70">
        <f t="shared" si="6"/>
        <v>2.6711825157534768E-2</v>
      </c>
      <c r="S55" s="71">
        <f t="shared" si="14"/>
        <v>0.43355536965327057</v>
      </c>
      <c r="T55" s="71">
        <f t="shared" si="7"/>
        <v>0.80880469053929538</v>
      </c>
      <c r="U55" s="70">
        <f t="shared" si="8"/>
        <v>2.2809462438076737</v>
      </c>
      <c r="V55" s="70">
        <f t="shared" si="9"/>
        <v>2.7419003476962151E-2</v>
      </c>
      <c r="W55" s="71">
        <f t="shared" si="10"/>
        <v>1.0604650099447064E-2</v>
      </c>
      <c r="X55" s="70">
        <f t="shared" si="11"/>
        <v>0.84878696762260009</v>
      </c>
      <c r="Y55" s="72">
        <f t="shared" si="12"/>
        <v>42.976343904808154</v>
      </c>
      <c r="Z55" s="75">
        <f t="shared" si="13"/>
        <v>98.629049826151899</v>
      </c>
    </row>
    <row r="56" spans="2:26" x14ac:dyDescent="0.3">
      <c r="B56" s="35">
        <v>42</v>
      </c>
      <c r="C56" s="35">
        <v>50</v>
      </c>
      <c r="D56" s="35">
        <v>1664187</v>
      </c>
      <c r="E56" s="35">
        <v>2990804</v>
      </c>
      <c r="F56" s="37">
        <v>8306239</v>
      </c>
      <c r="G56" s="38">
        <v>4257868</v>
      </c>
      <c r="H56" s="37">
        <v>36251</v>
      </c>
      <c r="I56" s="38">
        <v>105495812</v>
      </c>
      <c r="J56" s="38">
        <v>28771</v>
      </c>
      <c r="K56" s="38">
        <v>2853928</v>
      </c>
      <c r="L56" s="70">
        <f t="shared" si="0"/>
        <v>1.5774910571805446E-2</v>
      </c>
      <c r="M56" s="71">
        <f t="shared" si="1"/>
        <v>2.8349978480662341E-2</v>
      </c>
      <c r="N56" s="70">
        <f t="shared" si="2"/>
        <v>7.8735248750917239E-2</v>
      </c>
      <c r="O56" s="70">
        <f t="shared" si="3"/>
        <v>4.0360540568188621E-2</v>
      </c>
      <c r="P56" s="70">
        <f t="shared" si="4"/>
        <v>3.4362501518069743E-4</v>
      </c>
      <c r="Q56" s="70">
        <f t="shared" si="5"/>
        <v>2.7272172662171648E-4</v>
      </c>
      <c r="R56" s="70">
        <f t="shared" si="6"/>
        <v>2.7052524132427171E-2</v>
      </c>
      <c r="S56" s="71">
        <f t="shared" si="14"/>
        <v>0.46396795799427787</v>
      </c>
      <c r="T56" s="71">
        <f t="shared" si="7"/>
        <v>0.81570111258115763</v>
      </c>
      <c r="U56" s="70">
        <f t="shared" si="8"/>
        <v>2.277493599398495</v>
      </c>
      <c r="V56" s="70">
        <f t="shared" si="9"/>
        <v>1.269918534363447E-2</v>
      </c>
      <c r="W56" s="71">
        <f t="shared" si="10"/>
        <v>1.1887870134792769E-2</v>
      </c>
      <c r="X56" s="70">
        <f t="shared" si="11"/>
        <v>0.85961291635749881</v>
      </c>
      <c r="Y56" s="72">
        <f t="shared" si="12"/>
        <v>43.062660015037622</v>
      </c>
      <c r="Z56" s="75">
        <f t="shared" si="13"/>
        <v>99.365040732818272</v>
      </c>
    </row>
    <row r="57" spans="2:26" x14ac:dyDescent="0.3">
      <c r="B57" s="35">
        <v>42</v>
      </c>
      <c r="C57" s="35">
        <v>51</v>
      </c>
      <c r="D57" s="35">
        <v>1562019</v>
      </c>
      <c r="E57" s="35">
        <v>2981083</v>
      </c>
      <c r="F57" s="37">
        <v>8281676</v>
      </c>
      <c r="G57" s="38">
        <v>4246482</v>
      </c>
      <c r="H57" s="37">
        <v>52131</v>
      </c>
      <c r="I57" s="38">
        <v>105185535</v>
      </c>
      <c r="J57" s="38">
        <v>29273</v>
      </c>
      <c r="K57" s="38">
        <v>2839659</v>
      </c>
      <c r="L57" s="70">
        <f t="shared" si="0"/>
        <v>1.4850131246658583E-2</v>
      </c>
      <c r="M57" s="71">
        <f t="shared" si="1"/>
        <v>2.8341187787845543E-2</v>
      </c>
      <c r="N57" s="70">
        <f t="shared" si="2"/>
        <v>7.8733981816035831E-2</v>
      </c>
      <c r="O57" s="70">
        <f t="shared" si="3"/>
        <v>4.0371349539649153E-2</v>
      </c>
      <c r="P57" s="70">
        <f t="shared" si="4"/>
        <v>4.956099714661336E-4</v>
      </c>
      <c r="Q57" s="70">
        <f t="shared" si="5"/>
        <v>2.7829872234808712E-4</v>
      </c>
      <c r="R57" s="70">
        <f t="shared" si="6"/>
        <v>2.6996668315657661E-2</v>
      </c>
      <c r="S57" s="71">
        <f t="shared" si="14"/>
        <v>0.43676856607819364</v>
      </c>
      <c r="T57" s="71">
        <f t="shared" si="7"/>
        <v>0.81543893402346357</v>
      </c>
      <c r="U57" s="70">
        <f t="shared" si="8"/>
        <v>2.2774570449297511</v>
      </c>
      <c r="V57" s="70">
        <f t="shared" si="9"/>
        <v>1.8316020684617979E-2</v>
      </c>
      <c r="W57" s="71">
        <f t="shared" si="10"/>
        <v>1.2130969948506362E-2</v>
      </c>
      <c r="X57" s="70">
        <f t="shared" si="11"/>
        <v>0.85783805862837426</v>
      </c>
      <c r="Y57" s="72">
        <f t="shared" si="12"/>
        <v>43.063573876756223</v>
      </c>
      <c r="Z57" s="75">
        <f t="shared" si="13"/>
        <v>99.084198965769104</v>
      </c>
    </row>
    <row r="58" spans="2:26" x14ac:dyDescent="0.3">
      <c r="B58" s="46">
        <v>42</v>
      </c>
      <c r="C58" s="46">
        <v>52</v>
      </c>
      <c r="D58" s="46">
        <v>1512238</v>
      </c>
      <c r="E58" s="46">
        <v>2951069</v>
      </c>
      <c r="F58" s="48">
        <v>8346256</v>
      </c>
      <c r="G58" s="49">
        <v>4225933</v>
      </c>
      <c r="H58" s="48">
        <v>38192</v>
      </c>
      <c r="I58" s="49">
        <v>104765075</v>
      </c>
      <c r="J58" s="49">
        <v>28726</v>
      </c>
      <c r="K58" s="49">
        <v>2833157</v>
      </c>
      <c r="L58" s="70">
        <f t="shared" si="0"/>
        <v>1.4434562281370963E-2</v>
      </c>
      <c r="M58" s="71">
        <f t="shared" si="1"/>
        <v>2.8168442584515879E-2</v>
      </c>
      <c r="N58" s="70">
        <f t="shared" si="2"/>
        <v>7.9666396458934433E-2</v>
      </c>
      <c r="O58" s="70">
        <f t="shared" si="3"/>
        <v>4.0337230704029947E-2</v>
      </c>
      <c r="P58" s="70">
        <f t="shared" si="4"/>
        <v>3.6454896825110849E-4</v>
      </c>
      <c r="Q58" s="70">
        <f t="shared" si="5"/>
        <v>2.7419442977538077E-4</v>
      </c>
      <c r="R58" s="70">
        <f t="shared" si="6"/>
        <v>2.7042953007001616E-2</v>
      </c>
      <c r="S58" s="71">
        <f t="shared" si="14"/>
        <v>0.42454594945208718</v>
      </c>
      <c r="T58" s="71">
        <f t="shared" si="7"/>
        <v>0.81028688409959637</v>
      </c>
      <c r="U58" s="70">
        <f t="shared" si="8"/>
        <v>2.304359707742508</v>
      </c>
      <c r="V58" s="70">
        <f t="shared" si="9"/>
        <v>1.347246187014966E-2</v>
      </c>
      <c r="W58" s="71">
        <f t="shared" si="10"/>
        <v>1.1952064887644802E-2</v>
      </c>
      <c r="X58" s="70">
        <f t="shared" si="11"/>
        <v>0.859308787138369</v>
      </c>
      <c r="Y58" s="72">
        <f t="shared" si="12"/>
        <v>42.391007306437302</v>
      </c>
      <c r="Z58" s="75">
        <f t="shared" si="13"/>
        <v>99.326376906492513</v>
      </c>
    </row>
    <row r="59" spans="2:26" x14ac:dyDescent="0.3">
      <c r="B59" s="39">
        <v>41.5</v>
      </c>
      <c r="C59" s="39">
        <v>53</v>
      </c>
      <c r="D59" s="39">
        <v>1492213</v>
      </c>
      <c r="E59" s="39">
        <v>2936260</v>
      </c>
      <c r="F59" s="45">
        <v>8233938</v>
      </c>
      <c r="G59" s="40">
        <v>4219721</v>
      </c>
      <c r="H59" s="45">
        <v>60552</v>
      </c>
      <c r="I59" s="40">
        <v>104479142</v>
      </c>
      <c r="J59" s="40">
        <v>30807</v>
      </c>
      <c r="K59" s="40">
        <v>2839261</v>
      </c>
      <c r="L59" s="70">
        <f t="shared" si="0"/>
        <v>1.4282400979135147E-2</v>
      </c>
      <c r="M59" s="71">
        <f t="shared" si="1"/>
        <v>2.8103791281134372E-2</v>
      </c>
      <c r="N59" s="70">
        <f t="shared" si="2"/>
        <v>7.8809395276236094E-2</v>
      </c>
      <c r="O59" s="70">
        <f t="shared" si="3"/>
        <v>4.0388166663926091E-2</v>
      </c>
      <c r="P59" s="70">
        <f t="shared" si="4"/>
        <v>5.7956065527414074E-4</v>
      </c>
      <c r="Q59" s="70">
        <f t="shared" si="5"/>
        <v>2.948626817781486E-4</v>
      </c>
      <c r="R59" s="70">
        <f t="shared" si="6"/>
        <v>2.7175385877498879E-2</v>
      </c>
      <c r="S59" s="71">
        <f t="shared" si="14"/>
        <v>0.42007061703338672</v>
      </c>
      <c r="T59" s="71">
        <f t="shared" si="7"/>
        <v>0.80835868733207783</v>
      </c>
      <c r="U59" s="70">
        <f t="shared" si="8"/>
        <v>2.2796329254854273</v>
      </c>
      <c r="V59" s="70">
        <f t="shared" si="9"/>
        <v>2.141854595578346E-2</v>
      </c>
      <c r="W59" s="71">
        <f t="shared" si="10"/>
        <v>1.2852988692893657E-2</v>
      </c>
      <c r="X59" s="70">
        <f t="shared" si="11"/>
        <v>0.86351693442519806</v>
      </c>
      <c r="Y59" s="72">
        <f t="shared" si="12"/>
        <v>43.009176862864315</v>
      </c>
      <c r="Z59" s="75">
        <f t="shared" si="13"/>
        <v>98.929072702210831</v>
      </c>
    </row>
    <row r="60" spans="2:26" x14ac:dyDescent="0.3">
      <c r="B60" s="35">
        <v>41.5</v>
      </c>
      <c r="C60" s="35">
        <v>54</v>
      </c>
      <c r="D60" s="35">
        <v>1556370</v>
      </c>
      <c r="E60" s="35">
        <v>3000303</v>
      </c>
      <c r="F60" s="37">
        <v>8331360</v>
      </c>
      <c r="G60" s="38">
        <v>4266599</v>
      </c>
      <c r="H60" s="37">
        <v>52311</v>
      </c>
      <c r="I60" s="38">
        <v>105625843</v>
      </c>
      <c r="J60" s="38">
        <v>28598</v>
      </c>
      <c r="K60" s="38">
        <v>2871865</v>
      </c>
      <c r="L60" s="70">
        <f t="shared" si="0"/>
        <v>1.4734746306356107E-2</v>
      </c>
      <c r="M60" s="71">
        <f t="shared" si="1"/>
        <v>2.8405008800734495E-2</v>
      </c>
      <c r="N60" s="70">
        <f t="shared" si="2"/>
        <v>7.887615154938929E-2</v>
      </c>
      <c r="O60" s="70">
        <f t="shared" si="3"/>
        <v>4.0393514303123719E-2</v>
      </c>
      <c r="P60" s="70">
        <f t="shared" si="4"/>
        <v>4.9524811839844914E-4</v>
      </c>
      <c r="Q60" s="70">
        <f t="shared" si="5"/>
        <v>2.7074813499950009E-4</v>
      </c>
      <c r="R60" s="70">
        <f t="shared" si="6"/>
        <v>2.7189037440392309E-2</v>
      </c>
      <c r="S60" s="71">
        <f t="shared" si="14"/>
        <v>0.43337489136341495</v>
      </c>
      <c r="T60" s="71">
        <f t="shared" si="7"/>
        <v>0.81734236774120428</v>
      </c>
      <c r="U60" s="70">
        <f t="shared" si="8"/>
        <v>2.2815590229796641</v>
      </c>
      <c r="V60" s="70">
        <f t="shared" si="9"/>
        <v>1.8302647853855727E-2</v>
      </c>
      <c r="W60" s="71">
        <f t="shared" si="10"/>
        <v>1.180184178202949E-2</v>
      </c>
      <c r="X60" s="70">
        <f t="shared" si="11"/>
        <v>0.86395072240498916</v>
      </c>
      <c r="Y60" s="72">
        <f t="shared" si="12"/>
        <v>42.961024425508398</v>
      </c>
      <c r="Z60" s="75">
        <f t="shared" si="13"/>
        <v>99.084867607307217</v>
      </c>
    </row>
    <row r="61" spans="2:26" x14ac:dyDescent="0.3">
      <c r="B61" s="35">
        <v>41.5</v>
      </c>
      <c r="C61" s="35">
        <v>55</v>
      </c>
      <c r="D61" s="35">
        <v>1542645</v>
      </c>
      <c r="E61" s="35">
        <v>2980961</v>
      </c>
      <c r="F61" s="37">
        <v>8271308</v>
      </c>
      <c r="G61" s="38">
        <v>4239435</v>
      </c>
      <c r="H61" s="37">
        <v>33551</v>
      </c>
      <c r="I61" s="38">
        <v>105051045</v>
      </c>
      <c r="J61" s="38">
        <v>28921</v>
      </c>
      <c r="K61" s="38">
        <v>2852405</v>
      </c>
      <c r="L61" s="70">
        <f t="shared" si="0"/>
        <v>1.4684718271960074E-2</v>
      </c>
      <c r="M61" s="71">
        <f t="shared" si="1"/>
        <v>2.837630982157293E-2</v>
      </c>
      <c r="N61" s="70">
        <f t="shared" si="2"/>
        <v>7.8736084919478908E-2</v>
      </c>
      <c r="O61" s="70">
        <f t="shared" si="3"/>
        <v>4.0355952670437498E-2</v>
      </c>
      <c r="P61" s="70">
        <f t="shared" si="4"/>
        <v>3.1937806996589136E-4</v>
      </c>
      <c r="Q61" s="70">
        <f t="shared" si="5"/>
        <v>2.753042580395083E-4</v>
      </c>
      <c r="R61" s="70">
        <f t="shared" si="6"/>
        <v>2.7152561880750447E-2</v>
      </c>
      <c r="S61" s="71">
        <f t="shared" si="14"/>
        <v>0.43190347858706102</v>
      </c>
      <c r="T61" s="71">
        <f t="shared" si="7"/>
        <v>0.81648643327498216</v>
      </c>
      <c r="U61" s="70">
        <f t="shared" si="8"/>
        <v>2.2775177251037704</v>
      </c>
      <c r="V61" s="70">
        <f t="shared" si="9"/>
        <v>1.1803102585695984E-2</v>
      </c>
      <c r="W61" s="71">
        <f t="shared" si="10"/>
        <v>1.2000442017106771E-2</v>
      </c>
      <c r="X61" s="70">
        <f t="shared" si="11"/>
        <v>0.86279168593038802</v>
      </c>
      <c r="Y61" s="72">
        <f t="shared" si="12"/>
        <v>43.062056872405741</v>
      </c>
      <c r="Z61" s="75">
        <f t="shared" si="13"/>
        <v>99.409844870715204</v>
      </c>
    </row>
    <row r="62" spans="2:26" x14ac:dyDescent="0.3">
      <c r="B62" s="46">
        <v>41.5</v>
      </c>
      <c r="C62" s="46">
        <v>56</v>
      </c>
      <c r="D62" s="46">
        <v>1630931</v>
      </c>
      <c r="E62" s="46">
        <v>3035505</v>
      </c>
      <c r="F62" s="48">
        <v>8293051</v>
      </c>
      <c r="G62" s="49">
        <v>4224275</v>
      </c>
      <c r="H62" s="48">
        <v>52490</v>
      </c>
      <c r="I62" s="49">
        <v>104724040</v>
      </c>
      <c r="J62" s="49">
        <v>30323</v>
      </c>
      <c r="K62" s="49">
        <v>2846881</v>
      </c>
      <c r="L62" s="70">
        <f t="shared" si="0"/>
        <v>1.5573606595009131E-2</v>
      </c>
      <c r="M62" s="71">
        <f t="shared" si="1"/>
        <v>2.8985751504621099E-2</v>
      </c>
      <c r="N62" s="70">
        <f t="shared" si="2"/>
        <v>7.9189563351452066E-2</v>
      </c>
      <c r="O62" s="70">
        <f t="shared" si="3"/>
        <v>4.0337204332453178E-2</v>
      </c>
      <c r="P62" s="70">
        <f t="shared" si="4"/>
        <v>5.01222068972893E-4</v>
      </c>
      <c r="Q62" s="70">
        <f t="shared" si="5"/>
        <v>2.8955147261316505E-4</v>
      </c>
      <c r="R62" s="70">
        <f t="shared" si="6"/>
        <v>2.7184598684313555E-2</v>
      </c>
      <c r="S62" s="71">
        <f t="shared" si="14"/>
        <v>0.45804725279438624</v>
      </c>
      <c r="T62" s="71">
        <f t="shared" si="7"/>
        <v>0.83466276417290997</v>
      </c>
      <c r="U62" s="70">
        <f t="shared" si="8"/>
        <v>2.2906017939149446</v>
      </c>
      <c r="V62" s="70">
        <f t="shared" si="9"/>
        <v>1.8523424288128653E-2</v>
      </c>
      <c r="W62" s="71">
        <f t="shared" si="10"/>
        <v>1.2621474447240528E-2</v>
      </c>
      <c r="X62" s="70">
        <f t="shared" si="11"/>
        <v>0.86380967781930917</v>
      </c>
      <c r="Y62" s="72">
        <f t="shared" si="12"/>
        <v>42.734955152126389</v>
      </c>
      <c r="Z62" s="75">
        <f t="shared" si="13"/>
        <v>99.073828785593562</v>
      </c>
    </row>
    <row r="63" spans="2:26" x14ac:dyDescent="0.3">
      <c r="B63" s="39">
        <v>41</v>
      </c>
      <c r="C63" s="39">
        <v>57</v>
      </c>
      <c r="D63" s="39">
        <v>2811046</v>
      </c>
      <c r="E63" s="39">
        <v>3885428</v>
      </c>
      <c r="F63" s="45">
        <v>8494795</v>
      </c>
      <c r="G63" s="40">
        <v>7093983</v>
      </c>
      <c r="H63" s="45">
        <v>1550056</v>
      </c>
      <c r="I63" s="40">
        <v>106353765</v>
      </c>
      <c r="J63" s="40">
        <v>406346</v>
      </c>
      <c r="K63" s="40">
        <v>3613854</v>
      </c>
      <c r="L63" s="70">
        <f t="shared" si="0"/>
        <v>2.6431090615362793E-2</v>
      </c>
      <c r="M63" s="71">
        <f t="shared" si="1"/>
        <v>3.65330555058394E-2</v>
      </c>
      <c r="N63" s="70">
        <f t="shared" si="2"/>
        <v>7.9873006846537115E-2</v>
      </c>
      <c r="O63" s="70">
        <f t="shared" si="3"/>
        <v>6.6701757102816242E-2</v>
      </c>
      <c r="P63" s="70">
        <f t="shared" si="4"/>
        <v>1.4574528696750886E-2</v>
      </c>
      <c r="Q63" s="70">
        <f t="shared" si="5"/>
        <v>3.8207015990454124E-3</v>
      </c>
      <c r="R63" s="70">
        <f t="shared" si="6"/>
        <v>3.3979558692633027E-2</v>
      </c>
      <c r="S63" s="71">
        <f t="shared" si="14"/>
        <v>0.7773850180989057</v>
      </c>
      <c r="T63" s="71">
        <f t="shared" si="7"/>
        <v>1.0597577957881927</v>
      </c>
      <c r="U63" s="70">
        <f t="shared" si="8"/>
        <v>2.3103209714717097</v>
      </c>
      <c r="V63" s="70">
        <f t="shared" si="9"/>
        <v>0.53862388661905447</v>
      </c>
      <c r="W63" s="71">
        <f t="shared" si="10"/>
        <v>0.16654340303531284</v>
      </c>
      <c r="X63" s="70">
        <f t="shared" si="11"/>
        <v>1.0797242949060961</v>
      </c>
      <c r="Y63" s="72">
        <f t="shared" si="12"/>
        <v>42.24197571320726</v>
      </c>
      <c r="Z63" s="75">
        <f t="shared" si="13"/>
        <v>73.068805669047279</v>
      </c>
    </row>
    <row r="64" spans="2:26" x14ac:dyDescent="0.3">
      <c r="B64" s="35">
        <v>41</v>
      </c>
      <c r="C64" s="35">
        <v>58</v>
      </c>
      <c r="D64" s="35">
        <v>3085850</v>
      </c>
      <c r="E64" s="35">
        <v>3915642</v>
      </c>
      <c r="F64" s="37">
        <v>8105901</v>
      </c>
      <c r="G64" s="38">
        <v>7089760</v>
      </c>
      <c r="H64" s="37">
        <v>1139257</v>
      </c>
      <c r="I64" s="38">
        <v>107255473</v>
      </c>
      <c r="J64" s="38">
        <v>377658</v>
      </c>
      <c r="K64" s="38">
        <v>3492045</v>
      </c>
      <c r="L64" s="70">
        <f t="shared" si="0"/>
        <v>2.8771025978320007E-2</v>
      </c>
      <c r="M64" s="71">
        <f t="shared" si="1"/>
        <v>3.6507619522595368E-2</v>
      </c>
      <c r="N64" s="70">
        <f t="shared" si="2"/>
        <v>7.5575639855692961E-2</v>
      </c>
      <c r="O64" s="70">
        <f t="shared" si="3"/>
        <v>6.6101615159535956E-2</v>
      </c>
      <c r="P64" s="70">
        <f t="shared" si="4"/>
        <v>1.0621900851623674E-2</v>
      </c>
      <c r="Q64" s="70">
        <f t="shared" si="5"/>
        <v>3.5211070301279638E-3</v>
      </c>
      <c r="R64" s="70">
        <f t="shared" si="6"/>
        <v>3.2558198685115121E-2</v>
      </c>
      <c r="S64" s="71">
        <f t="shared" si="14"/>
        <v>0.84620664642117682</v>
      </c>
      <c r="T64" s="71">
        <f t="shared" si="7"/>
        <v>1.0589991787440725</v>
      </c>
      <c r="U64" s="70">
        <f t="shared" si="8"/>
        <v>2.186330409957197</v>
      </c>
      <c r="V64" s="70">
        <f t="shared" si="9"/>
        <v>0.39254850973391842</v>
      </c>
      <c r="W64" s="71">
        <f t="shared" si="10"/>
        <v>0.1534841525953215</v>
      </c>
      <c r="X64" s="70">
        <f t="shared" si="11"/>
        <v>1.0345595843868356</v>
      </c>
      <c r="Y64" s="72">
        <f t="shared" si="12"/>
        <v>45.341739751070079</v>
      </c>
      <c r="Z64" s="75">
        <f t="shared" si="13"/>
        <v>80.372574513304087</v>
      </c>
    </row>
    <row r="65" spans="2:26" x14ac:dyDescent="0.3">
      <c r="B65" s="35">
        <v>41</v>
      </c>
      <c r="C65" s="35">
        <v>59</v>
      </c>
      <c r="D65" s="35">
        <v>1512143</v>
      </c>
      <c r="E65" s="35">
        <v>2965471</v>
      </c>
      <c r="F65" s="37">
        <v>8264565</v>
      </c>
      <c r="G65" s="38">
        <v>4240181</v>
      </c>
      <c r="H65" s="37">
        <v>52536</v>
      </c>
      <c r="I65" s="38">
        <v>105153665</v>
      </c>
      <c r="J65" s="38">
        <v>26888</v>
      </c>
      <c r="K65" s="38">
        <v>2869364</v>
      </c>
      <c r="L65" s="70">
        <f t="shared" si="0"/>
        <v>1.4380316653727666E-2</v>
      </c>
      <c r="M65" s="71">
        <f t="shared" si="1"/>
        <v>2.8201309008107325E-2</v>
      </c>
      <c r="N65" s="70">
        <f t="shared" si="2"/>
        <v>7.859512076920952E-2</v>
      </c>
      <c r="O65" s="70">
        <f t="shared" si="3"/>
        <v>4.0323663469076419E-2</v>
      </c>
      <c r="P65" s="70">
        <f t="shared" si="4"/>
        <v>4.9961168733396021E-4</v>
      </c>
      <c r="Q65" s="70">
        <f t="shared" si="5"/>
        <v>2.5570197672140102E-4</v>
      </c>
      <c r="R65" s="70">
        <f t="shared" si="6"/>
        <v>2.7287341815427926E-2</v>
      </c>
      <c r="S65" s="71">
        <f t="shared" si="14"/>
        <v>0.42295048981551964</v>
      </c>
      <c r="T65" s="71">
        <f t="shared" si="7"/>
        <v>0.81126711076811331</v>
      </c>
      <c r="U65" s="70">
        <f t="shared" si="8"/>
        <v>2.2734505313587272</v>
      </c>
      <c r="V65" s="70">
        <f t="shared" si="9"/>
        <v>1.8463910184081139E-2</v>
      </c>
      <c r="W65" s="71">
        <f t="shared" si="10"/>
        <v>1.1145983600676455E-2</v>
      </c>
      <c r="X65" s="70">
        <f t="shared" si="11"/>
        <v>0.86707441282668163</v>
      </c>
      <c r="Y65" s="72">
        <f t="shared" si="12"/>
        <v>43.163736716031821</v>
      </c>
      <c r="Z65" s="75">
        <f t="shared" si="13"/>
        <v>99.076804490795951</v>
      </c>
    </row>
    <row r="66" spans="2:26" x14ac:dyDescent="0.3">
      <c r="B66" s="39">
        <v>40.5</v>
      </c>
      <c r="C66" s="39">
        <v>61</v>
      </c>
      <c r="D66" s="39">
        <v>1486169</v>
      </c>
      <c r="E66" s="39">
        <v>2941685</v>
      </c>
      <c r="F66" s="45">
        <v>8224349</v>
      </c>
      <c r="G66" s="40">
        <v>4207337</v>
      </c>
      <c r="H66" s="45">
        <v>78886</v>
      </c>
      <c r="I66" s="40">
        <v>104390881</v>
      </c>
      <c r="J66" s="40">
        <v>25169</v>
      </c>
      <c r="K66" s="40">
        <v>2866660</v>
      </c>
      <c r="L66" s="70">
        <f t="shared" si="0"/>
        <v>1.4236578767833179E-2</v>
      </c>
      <c r="M66" s="71">
        <f t="shared" si="1"/>
        <v>2.8179520776340609E-2</v>
      </c>
      <c r="N66" s="70">
        <f t="shared" si="2"/>
        <v>7.8784170812774348E-2</v>
      </c>
      <c r="O66" s="70">
        <f t="shared" si="3"/>
        <v>4.0303683230722039E-2</v>
      </c>
      <c r="P66" s="70">
        <f t="shared" si="4"/>
        <v>7.5567903292242551E-4</v>
      </c>
      <c r="Q66" s="70">
        <f t="shared" si="5"/>
        <v>2.4110343507877859E-4</v>
      </c>
      <c r="R66" s="70">
        <f t="shared" si="6"/>
        <v>2.7460827732644577E-2</v>
      </c>
      <c r="S66" s="71">
        <f t="shared" si="14"/>
        <v>0.41872290493626996</v>
      </c>
      <c r="T66" s="71">
        <f t="shared" si="7"/>
        <v>0.81061728631191288</v>
      </c>
      <c r="U66" s="70">
        <f t="shared" si="8"/>
        <v>2.2789051320725799</v>
      </c>
      <c r="V66" s="70">
        <f t="shared" si="9"/>
        <v>2.7927268608002681E-2</v>
      </c>
      <c r="W66" s="71">
        <f t="shared" si="10"/>
        <v>1.0509636913690348E-2</v>
      </c>
      <c r="X66" s="70">
        <f t="shared" si="11"/>
        <v>0.87258704944851917</v>
      </c>
      <c r="Y66" s="72">
        <f t="shared" si="12"/>
        <v>43.027371698185505</v>
      </c>
      <c r="Z66" s="75">
        <f t="shared" si="13"/>
        <v>98.603636569599857</v>
      </c>
    </row>
    <row r="67" spans="2:26" x14ac:dyDescent="0.3">
      <c r="B67" s="35">
        <v>40.5</v>
      </c>
      <c r="C67" s="35">
        <v>62</v>
      </c>
      <c r="D67" s="35">
        <v>1501870</v>
      </c>
      <c r="E67" s="35">
        <v>3012359</v>
      </c>
      <c r="F67" s="37">
        <v>8335611</v>
      </c>
      <c r="G67" s="38">
        <v>4259973</v>
      </c>
      <c r="H67" s="37">
        <v>61290</v>
      </c>
      <c r="I67" s="38">
        <v>105503315</v>
      </c>
      <c r="J67" s="38">
        <v>24639</v>
      </c>
      <c r="K67" s="38">
        <v>2907968</v>
      </c>
      <c r="L67" s="70">
        <f t="shared" si="0"/>
        <v>1.4235287298792461E-2</v>
      </c>
      <c r="M67" s="71">
        <f t="shared" si="1"/>
        <v>2.8552268713073137E-2</v>
      </c>
      <c r="N67" s="70">
        <f t="shared" si="2"/>
        <v>7.9008048230522418E-2</v>
      </c>
      <c r="O67" s="70">
        <f t="shared" si="3"/>
        <v>4.0377622257651333E-2</v>
      </c>
      <c r="P67" s="70">
        <f t="shared" si="4"/>
        <v>5.8092961344389984E-4</v>
      </c>
      <c r="Q67" s="70">
        <f t="shared" si="5"/>
        <v>2.3353768552201418E-4</v>
      </c>
      <c r="R67" s="70">
        <f t="shared" si="6"/>
        <v>2.7562811651937191E-2</v>
      </c>
      <c r="S67" s="71">
        <f t="shared" si="14"/>
        <v>0.41868492055271944</v>
      </c>
      <c r="T67" s="71">
        <f t="shared" si="7"/>
        <v>0.82173433003902341</v>
      </c>
      <c r="U67" s="70">
        <f t="shared" si="8"/>
        <v>2.2853645959247819</v>
      </c>
      <c r="V67" s="70">
        <f t="shared" si="9"/>
        <v>2.1469137888144123E-2</v>
      </c>
      <c r="W67" s="71">
        <f t="shared" si="10"/>
        <v>1.0179847830446773E-2</v>
      </c>
      <c r="X67" s="70">
        <f t="shared" si="11"/>
        <v>0.87582765996809753</v>
      </c>
      <c r="Y67" s="72">
        <f t="shared" si="12"/>
        <v>42.865885101880451</v>
      </c>
      <c r="Z67" s="75">
        <f t="shared" si="13"/>
        <v>98.926543105592785</v>
      </c>
    </row>
    <row r="68" spans="2:26" x14ac:dyDescent="0.3">
      <c r="B68" s="35">
        <v>40.5</v>
      </c>
      <c r="C68" s="35">
        <v>63</v>
      </c>
      <c r="D68" s="35">
        <v>1472598</v>
      </c>
      <c r="E68" s="35">
        <v>2992839</v>
      </c>
      <c r="F68" s="37">
        <v>8283766</v>
      </c>
      <c r="G68" s="38">
        <v>4236065</v>
      </c>
      <c r="H68" s="37">
        <v>50588</v>
      </c>
      <c r="I68" s="38">
        <v>105084856</v>
      </c>
      <c r="J68" s="38">
        <v>23936</v>
      </c>
      <c r="K68" s="38">
        <v>2908443</v>
      </c>
      <c r="L68" s="70">
        <f t="shared" si="0"/>
        <v>1.401341788011776E-2</v>
      </c>
      <c r="M68" s="71">
        <f t="shared" si="1"/>
        <v>2.848021222011286E-2</v>
      </c>
      <c r="N68" s="70">
        <f t="shared" si="2"/>
        <v>7.882930343455008E-2</v>
      </c>
      <c r="O68" s="70">
        <f t="shared" si="3"/>
        <v>4.0310898841599024E-2</v>
      </c>
      <c r="P68" s="70">
        <f t="shared" si="4"/>
        <v>4.8140143047824133E-4</v>
      </c>
      <c r="Q68" s="70">
        <f t="shared" si="5"/>
        <v>2.2777782556984233E-4</v>
      </c>
      <c r="R68" s="70">
        <f t="shared" si="6"/>
        <v>2.7677089836807695E-2</v>
      </c>
      <c r="S68" s="71">
        <f t="shared" si="14"/>
        <v>0.41215934941522825</v>
      </c>
      <c r="T68" s="71">
        <f t="shared" si="7"/>
        <v>0.8195852767402082</v>
      </c>
      <c r="U68" s="70">
        <f t="shared" si="8"/>
        <v>2.2802073292385465</v>
      </c>
      <c r="V68" s="70">
        <f t="shared" si="9"/>
        <v>1.7790922430717615E-2</v>
      </c>
      <c r="W68" s="71">
        <f t="shared" si="10"/>
        <v>9.9287770120187677E-3</v>
      </c>
      <c r="X68" s="70">
        <f t="shared" si="11"/>
        <v>0.87945892939388937</v>
      </c>
      <c r="Y68" s="72">
        <f t="shared" si="12"/>
        <v>42.994816769036333</v>
      </c>
      <c r="Z68" s="75">
        <f t="shared" si="13"/>
        <v>99.110453878464128</v>
      </c>
    </row>
    <row r="69" spans="2:26" x14ac:dyDescent="0.3">
      <c r="B69" s="46">
        <v>40.5</v>
      </c>
      <c r="C69" s="46">
        <v>64</v>
      </c>
      <c r="D69" s="46">
        <v>1429119</v>
      </c>
      <c r="E69" s="46">
        <v>2969039</v>
      </c>
      <c r="F69" s="48">
        <v>8249746</v>
      </c>
      <c r="G69" s="49">
        <v>4221761</v>
      </c>
      <c r="H69" s="48">
        <v>53697</v>
      </c>
      <c r="I69" s="49">
        <v>104670811</v>
      </c>
      <c r="J69" s="49">
        <v>24942</v>
      </c>
      <c r="K69" s="49">
        <v>2914041</v>
      </c>
      <c r="L69" s="70">
        <f t="shared" si="0"/>
        <v>1.3653462568470975E-2</v>
      </c>
      <c r="M69" s="71">
        <f t="shared" si="1"/>
        <v>2.8365491502688366E-2</v>
      </c>
      <c r="N69" s="70">
        <f t="shared" si="2"/>
        <v>7.881610853287456E-2</v>
      </c>
      <c r="O69" s="70">
        <f t="shared" si="3"/>
        <v>4.0333699143689637E-2</v>
      </c>
      <c r="P69" s="70">
        <f t="shared" si="4"/>
        <v>5.1300834957703726E-4</v>
      </c>
      <c r="Q69" s="70">
        <f t="shared" si="5"/>
        <v>2.3828992783862159E-4</v>
      </c>
      <c r="R69" s="70">
        <f t="shared" si="6"/>
        <v>2.7840053708956168E-2</v>
      </c>
      <c r="S69" s="71">
        <f t="shared" si="14"/>
        <v>0.40157242848444047</v>
      </c>
      <c r="T69" s="71">
        <f t="shared" si="7"/>
        <v>0.81616378165912673</v>
      </c>
      <c r="U69" s="70">
        <f t="shared" si="8"/>
        <v>2.2798266209417308</v>
      </c>
      <c r="V69" s="70">
        <f t="shared" si="9"/>
        <v>1.89590042234992E-2</v>
      </c>
      <c r="W69" s="71">
        <f t="shared" si="10"/>
        <v>1.0386996854504017E-2</v>
      </c>
      <c r="X69" s="70">
        <f t="shared" si="11"/>
        <v>0.88463722065842032</v>
      </c>
      <c r="Y69" s="72">
        <f t="shared" si="12"/>
        <v>43.004334476456727</v>
      </c>
      <c r="Z69" s="75">
        <f t="shared" si="13"/>
        <v>99.05204978882503</v>
      </c>
    </row>
    <row r="70" spans="2:26" x14ac:dyDescent="0.3">
      <c r="B70" s="35">
        <v>40</v>
      </c>
      <c r="C70" s="35">
        <v>65</v>
      </c>
      <c r="D70" s="35">
        <v>1425037</v>
      </c>
      <c r="E70" s="35">
        <v>2953703</v>
      </c>
      <c r="F70" s="37">
        <v>8258588</v>
      </c>
      <c r="G70" s="38">
        <v>4217338</v>
      </c>
      <c r="H70" s="37">
        <v>73952</v>
      </c>
      <c r="I70" s="38">
        <v>104429567</v>
      </c>
      <c r="J70" s="38">
        <v>15807</v>
      </c>
      <c r="K70" s="38">
        <v>2869207</v>
      </c>
      <c r="L70" s="70">
        <f t="shared" si="0"/>
        <v>1.3645915050093046E-2</v>
      </c>
      <c r="M70" s="71">
        <f t="shared" si="1"/>
        <v>2.8284164005008276E-2</v>
      </c>
      <c r="N70" s="70">
        <f t="shared" si="2"/>
        <v>7.9082852081537411E-2</v>
      </c>
      <c r="O70" s="70">
        <f t="shared" si="3"/>
        <v>4.0384520602292646E-2</v>
      </c>
      <c r="P70" s="70">
        <f t="shared" si="4"/>
        <v>7.0815193555288805E-4</v>
      </c>
      <c r="Q70" s="70">
        <f t="shared" si="5"/>
        <v>1.5136517802472551E-4</v>
      </c>
      <c r="R70" s="70">
        <f t="shared" si="6"/>
        <v>2.747504449577963E-2</v>
      </c>
      <c r="S70" s="71">
        <f t="shared" si="14"/>
        <v>0.40135044264979552</v>
      </c>
      <c r="T70" s="71">
        <f t="shared" si="7"/>
        <v>0.81373822471077317</v>
      </c>
      <c r="U70" s="70">
        <f t="shared" si="8"/>
        <v>2.2875228876207334</v>
      </c>
      <c r="V70" s="70">
        <f t="shared" si="9"/>
        <v>2.6170832400867601E-2</v>
      </c>
      <c r="W70" s="71">
        <f t="shared" si="10"/>
        <v>6.597969298513676E-3</v>
      </c>
      <c r="X70" s="70">
        <f t="shared" si="11"/>
        <v>0.87303879706215648</v>
      </c>
      <c r="Y70" s="72">
        <f t="shared" si="12"/>
        <v>42.811927809481666</v>
      </c>
      <c r="Z70" s="75">
        <f t="shared" si="13"/>
        <v>98.691458379956615</v>
      </c>
    </row>
    <row r="71" spans="2:26" x14ac:dyDescent="0.3">
      <c r="B71" s="35">
        <v>40</v>
      </c>
      <c r="C71" s="35">
        <v>66</v>
      </c>
      <c r="D71" s="35">
        <v>1438725</v>
      </c>
      <c r="E71" s="35">
        <v>3009646</v>
      </c>
      <c r="F71" s="37">
        <v>8351410</v>
      </c>
      <c r="G71" s="38">
        <v>4263224</v>
      </c>
      <c r="H71" s="37">
        <v>73617</v>
      </c>
      <c r="I71" s="38">
        <v>105450337</v>
      </c>
      <c r="J71" s="38">
        <v>20098</v>
      </c>
      <c r="K71" s="38">
        <v>2928460</v>
      </c>
      <c r="L71" s="70">
        <f t="shared" si="0"/>
        <v>1.3643626383100132E-2</v>
      </c>
      <c r="M71" s="71">
        <f t="shared" si="1"/>
        <v>2.8540885554495667E-2</v>
      </c>
      <c r="N71" s="70">
        <f t="shared" si="2"/>
        <v>7.9197565769751885E-2</v>
      </c>
      <c r="O71" s="70">
        <f t="shared" si="3"/>
        <v>4.042873755823085E-2</v>
      </c>
      <c r="P71" s="70">
        <f t="shared" si="4"/>
        <v>6.9812010178782078E-4</v>
      </c>
      <c r="Q71" s="70">
        <f t="shared" si="5"/>
        <v>1.9059208886169798E-4</v>
      </c>
      <c r="R71" s="70">
        <f t="shared" si="6"/>
        <v>2.7770987588214155E-2</v>
      </c>
      <c r="S71" s="71">
        <f t="shared" si="14"/>
        <v>0.4012831289147098</v>
      </c>
      <c r="T71" s="71">
        <f t="shared" si="7"/>
        <v>0.82139483232706378</v>
      </c>
      <c r="U71" s="70">
        <f t="shared" si="8"/>
        <v>2.2908326851421967</v>
      </c>
      <c r="V71" s="70">
        <f t="shared" si="9"/>
        <v>2.5800090718245551E-2</v>
      </c>
      <c r="W71" s="71">
        <f t="shared" si="10"/>
        <v>8.3078602837150396E-3</v>
      </c>
      <c r="X71" s="70">
        <f t="shared" si="11"/>
        <v>0.88244259626101051</v>
      </c>
      <c r="Y71" s="72">
        <f t="shared" si="12"/>
        <v>42.729182871445083</v>
      </c>
      <c r="Z71" s="75">
        <f t="shared" si="13"/>
        <v>98.709995464087712</v>
      </c>
    </row>
    <row r="72" spans="2:26" x14ac:dyDescent="0.3">
      <c r="B72" s="35">
        <v>40</v>
      </c>
      <c r="C72" s="35">
        <v>67</v>
      </c>
      <c r="D72" s="35">
        <v>1594995</v>
      </c>
      <c r="E72" s="35">
        <v>3103110</v>
      </c>
      <c r="F72" s="37">
        <v>8391932</v>
      </c>
      <c r="G72" s="38">
        <v>4250929</v>
      </c>
      <c r="H72" s="37">
        <v>52750</v>
      </c>
      <c r="I72" s="38">
        <v>105090941</v>
      </c>
      <c r="J72" s="38">
        <v>13025</v>
      </c>
      <c r="K72" s="38">
        <v>2914634</v>
      </c>
      <c r="L72" s="70">
        <f t="shared" si="0"/>
        <v>1.5177283453956322E-2</v>
      </c>
      <c r="M72" s="71">
        <f t="shared" si="1"/>
        <v>2.952785435616187E-2</v>
      </c>
      <c r="N72" s="70">
        <f t="shared" si="2"/>
        <v>7.9853999975126308E-2</v>
      </c>
      <c r="O72" s="70">
        <f t="shared" si="3"/>
        <v>4.0450004154021231E-2</v>
      </c>
      <c r="P72" s="70">
        <f t="shared" si="4"/>
        <v>5.0194621437446259E-4</v>
      </c>
      <c r="Q72" s="70">
        <f t="shared" si="5"/>
        <v>1.2394027378630096E-4</v>
      </c>
      <c r="R72" s="70">
        <f t="shared" si="6"/>
        <v>2.7734398153309903E-2</v>
      </c>
      <c r="S72" s="71">
        <f t="shared" si="14"/>
        <v>0.44639068982224483</v>
      </c>
      <c r="T72" s="71">
        <f t="shared" si="7"/>
        <v>0.8508307439557049</v>
      </c>
      <c r="U72" s="70">
        <f t="shared" si="8"/>
        <v>2.3097725722626401</v>
      </c>
      <c r="V72" s="70">
        <f t="shared" si="9"/>
        <v>1.8550186183404052E-2</v>
      </c>
      <c r="W72" s="71">
        <f t="shared" si="10"/>
        <v>5.4025247547874779E-3</v>
      </c>
      <c r="X72" s="70">
        <f t="shared" si="11"/>
        <v>0.88127994132012766</v>
      </c>
      <c r="Y72" s="72">
        <f t="shared" si="12"/>
        <v>42.255685693433996</v>
      </c>
      <c r="Z72" s="75">
        <f t="shared" si="13"/>
        <v>99.072490690829795</v>
      </c>
    </row>
    <row r="73" spans="2:26" x14ac:dyDescent="0.3">
      <c r="B73" s="46">
        <v>40</v>
      </c>
      <c r="C73" s="46">
        <v>68</v>
      </c>
      <c r="D73" s="46">
        <v>1568087</v>
      </c>
      <c r="E73" s="46">
        <v>2988306</v>
      </c>
      <c r="F73" s="48">
        <v>8277362</v>
      </c>
      <c r="G73" s="49">
        <v>4231912</v>
      </c>
      <c r="H73" s="48">
        <v>41919</v>
      </c>
      <c r="I73" s="49">
        <v>104716115</v>
      </c>
      <c r="J73" s="49">
        <v>21618</v>
      </c>
      <c r="K73" s="49">
        <v>2916745</v>
      </c>
      <c r="L73" s="70">
        <f t="shared" si="0"/>
        <v>1.4974648362384338E-2</v>
      </c>
      <c r="M73" s="71">
        <f t="shared" si="1"/>
        <v>2.8537212252383502E-2</v>
      </c>
      <c r="N73" s="70">
        <f t="shared" si="2"/>
        <v>7.9045732359341259E-2</v>
      </c>
      <c r="O73" s="70">
        <f t="shared" si="3"/>
        <v>4.0413187597725525E-2</v>
      </c>
      <c r="P73" s="70">
        <f t="shared" si="4"/>
        <v>4.0031087860736619E-4</v>
      </c>
      <c r="Q73" s="70">
        <f t="shared" si="5"/>
        <v>2.0644386969474564E-4</v>
      </c>
      <c r="R73" s="70">
        <f t="shared" si="6"/>
        <v>2.7853831284707229E-2</v>
      </c>
      <c r="S73" s="71">
        <f t="shared" si="14"/>
        <v>0.44043083418777468</v>
      </c>
      <c r="T73" s="71">
        <f t="shared" si="7"/>
        <v>0.82128527770266591</v>
      </c>
      <c r="U73" s="70">
        <f t="shared" si="8"/>
        <v>2.286451884095047</v>
      </c>
      <c r="V73" s="70">
        <f t="shared" si="9"/>
        <v>1.4794097687663533E-2</v>
      </c>
      <c r="W73" s="71">
        <f t="shared" si="10"/>
        <v>8.9988353456684003E-3</v>
      </c>
      <c r="X73" s="70">
        <f t="shared" si="11"/>
        <v>0.88507501278508938</v>
      </c>
      <c r="Y73" s="72">
        <f t="shared" si="12"/>
        <v>42.838702897623826</v>
      </c>
      <c r="Z73" s="75">
        <f t="shared" si="13"/>
        <v>99.260295115616827</v>
      </c>
    </row>
    <row r="74" spans="2:26" x14ac:dyDescent="0.3">
      <c r="B74" s="35">
        <v>39.5</v>
      </c>
      <c r="C74" s="35">
        <v>70</v>
      </c>
      <c r="D74" s="35">
        <v>1565924</v>
      </c>
      <c r="E74" s="35">
        <v>3012296</v>
      </c>
      <c r="F74" s="37">
        <v>8393074</v>
      </c>
      <c r="G74" s="38">
        <v>4265809</v>
      </c>
      <c r="H74" s="37">
        <v>76875</v>
      </c>
      <c r="I74" s="38">
        <v>105622941</v>
      </c>
      <c r="J74" s="38">
        <v>19151</v>
      </c>
      <c r="K74" s="38">
        <v>2898295</v>
      </c>
      <c r="L74" s="70">
        <f t="shared" si="0"/>
        <v>1.4825604979130434E-2</v>
      </c>
      <c r="M74" s="71">
        <f t="shared" si="1"/>
        <v>2.8519334639621519E-2</v>
      </c>
      <c r="N74" s="70">
        <f t="shared" si="2"/>
        <v>7.9462604624879737E-2</v>
      </c>
      <c r="O74" s="70">
        <f t="shared" si="3"/>
        <v>4.0387144682896114E-2</v>
      </c>
      <c r="P74" s="70">
        <f t="shared" si="4"/>
        <v>7.2782483873460788E-4</v>
      </c>
      <c r="Q74" s="70">
        <f t="shared" si="5"/>
        <v>1.8131477706154764E-4</v>
      </c>
      <c r="R74" s="70">
        <f t="shared" si="6"/>
        <v>2.7440014191613921E-2</v>
      </c>
      <c r="S74" s="71">
        <f t="shared" si="14"/>
        <v>0.43604720526854218</v>
      </c>
      <c r="T74" s="71">
        <f t="shared" si="7"/>
        <v>0.82075208574309799</v>
      </c>
      <c r="U74" s="70">
        <f t="shared" si="8"/>
        <v>2.2984797668414045</v>
      </c>
      <c r="V74" s="70">
        <f t="shared" si="9"/>
        <v>2.6897874474974638E-2</v>
      </c>
      <c r="W74" s="71">
        <f t="shared" si="10"/>
        <v>7.9034646411443848E-3</v>
      </c>
      <c r="X74" s="70">
        <f t="shared" si="11"/>
        <v>0.87192568459333941</v>
      </c>
      <c r="Y74" s="72">
        <f t="shared" si="12"/>
        <v>42.538005828964884</v>
      </c>
      <c r="Z74" s="75">
        <f t="shared" si="13"/>
        <v>98.655106276251274</v>
      </c>
    </row>
    <row r="75" spans="2:26" x14ac:dyDescent="0.3">
      <c r="B75" s="35">
        <v>39.5</v>
      </c>
      <c r="C75" s="35">
        <v>71</v>
      </c>
      <c r="D75" s="35">
        <v>1495191</v>
      </c>
      <c r="E75" s="35">
        <v>3009307</v>
      </c>
      <c r="F75" s="37">
        <v>8354968</v>
      </c>
      <c r="G75" s="38">
        <v>4264345</v>
      </c>
      <c r="H75" s="37">
        <v>74071</v>
      </c>
      <c r="I75" s="38">
        <v>105110436</v>
      </c>
      <c r="J75" s="38">
        <v>7666</v>
      </c>
      <c r="K75" s="38">
        <v>2899033</v>
      </c>
      <c r="L75" s="70">
        <f t="shared" ref="L75:L136" si="15">D75/I75</f>
        <v>1.4224952886695286E-2</v>
      </c>
      <c r="M75" s="71">
        <f t="shared" ref="M75:M136" si="16">E75/I75</f>
        <v>2.8629954498523819E-2</v>
      </c>
      <c r="N75" s="70">
        <f t="shared" ref="N75:N136" si="17">F75/I75</f>
        <v>7.9487521105896658E-2</v>
      </c>
      <c r="O75" s="70">
        <f t="shared" ref="O75:O136" si="18">G75/I75</f>
        <v>4.0570139010744855E-2</v>
      </c>
      <c r="P75" s="70">
        <f t="shared" ref="P75:P136" si="19">H75/I75</f>
        <v>7.046969151569308E-4</v>
      </c>
      <c r="Q75" s="70">
        <f t="shared" ref="Q75:Q136" si="20">J75/I75</f>
        <v>7.2932815158334996E-5</v>
      </c>
      <c r="R75" s="70">
        <f t="shared" ref="R75:R136" si="21">K75/I75</f>
        <v>2.7580829366933651E-2</v>
      </c>
      <c r="S75" s="71">
        <f t="shared" si="14"/>
        <v>0.4183809672557437</v>
      </c>
      <c r="T75" s="71">
        <f t="shared" ref="T75:T136" si="22">(M75-0.001)/1.14*$O$4</f>
        <v>0.82405127451737703</v>
      </c>
      <c r="U75" s="70">
        <f t="shared" ref="U75:U136" si="23">(N75+0.0002)/1.1784*$O$4</f>
        <v>2.2991986741348329</v>
      </c>
      <c r="V75" s="70">
        <f t="shared" ref="V75:V136" si="24">P75/0.92*$O$4</f>
        <v>2.6043146864495267E-2</v>
      </c>
      <c r="W75" s="71">
        <f t="shared" ref="W75:W136" si="25">(Q75)/0.78*$O$4</f>
        <v>3.179122712029987E-3</v>
      </c>
      <c r="X75" s="70">
        <f t="shared" ref="X75:X136" si="26">(R75)/1.07*$O$4</f>
        <v>0.87640018549134968</v>
      </c>
      <c r="Y75" s="72">
        <f t="shared" ref="Y75:Y136" si="27">($Q$4-U75)/$Q$4*100</f>
        <v>42.520033146629174</v>
      </c>
      <c r="Z75" s="75">
        <f t="shared" ref="Z75:Z136" si="28">($P$4-V75)/$P$4*100</f>
        <v>98.697842656775236</v>
      </c>
    </row>
    <row r="76" spans="2:26" x14ac:dyDescent="0.3">
      <c r="B76" s="46">
        <v>39.5</v>
      </c>
      <c r="C76" s="46">
        <v>72</v>
      </c>
      <c r="D76" s="46">
        <v>1464433</v>
      </c>
      <c r="E76" s="46">
        <v>2995181</v>
      </c>
      <c r="F76" s="48">
        <v>8335387</v>
      </c>
      <c r="G76" s="49">
        <v>4237608</v>
      </c>
      <c r="H76" s="48">
        <v>74727</v>
      </c>
      <c r="I76" s="49">
        <v>104778920</v>
      </c>
      <c r="J76" s="49">
        <v>17541</v>
      </c>
      <c r="K76" s="49">
        <v>2889665</v>
      </c>
      <c r="L76" s="70">
        <f t="shared" si="15"/>
        <v>1.3976408613488285E-2</v>
      </c>
      <c r="M76" s="71">
        <f t="shared" si="16"/>
        <v>2.8585721250037697E-2</v>
      </c>
      <c r="N76" s="70">
        <f t="shared" si="17"/>
        <v>7.9552137013819191E-2</v>
      </c>
      <c r="O76" s="70">
        <f t="shared" si="18"/>
        <v>4.0443325814009154E-2</v>
      </c>
      <c r="P76" s="70">
        <f t="shared" si="19"/>
        <v>7.131873472259496E-4</v>
      </c>
      <c r="Q76" s="70">
        <f t="shared" si="20"/>
        <v>1.6740962781444969E-4</v>
      </c>
      <c r="R76" s="70">
        <f t="shared" si="21"/>
        <v>2.7578686628951701E-2</v>
      </c>
      <c r="S76" s="71">
        <f t="shared" si="14"/>
        <v>0.41107084157318491</v>
      </c>
      <c r="T76" s="71">
        <f t="shared" si="22"/>
        <v>0.82273203728182609</v>
      </c>
      <c r="U76" s="70">
        <f t="shared" si="23"/>
        <v>2.3010630163525567</v>
      </c>
      <c r="V76" s="70">
        <f t="shared" si="24"/>
        <v>2.6356923701828572E-2</v>
      </c>
      <c r="W76" s="71">
        <f t="shared" si="25"/>
        <v>7.2973427508862682E-3</v>
      </c>
      <c r="X76" s="70">
        <f t="shared" si="26"/>
        <v>0.87633209849005411</v>
      </c>
      <c r="Y76" s="72">
        <f t="shared" si="27"/>
        <v>42.473424591186081</v>
      </c>
      <c r="Z76" s="75">
        <f t="shared" si="28"/>
        <v>98.682153814908574</v>
      </c>
    </row>
    <row r="77" spans="2:26" x14ac:dyDescent="0.3">
      <c r="B77" s="35">
        <v>39</v>
      </c>
      <c r="C77" s="35">
        <v>73</v>
      </c>
      <c r="D77" s="35">
        <v>1406970</v>
      </c>
      <c r="E77" s="35">
        <v>2977046</v>
      </c>
      <c r="F77" s="37">
        <v>8375247</v>
      </c>
      <c r="G77" s="38">
        <v>4247333</v>
      </c>
      <c r="H77" s="37">
        <v>39958</v>
      </c>
      <c r="I77" s="38">
        <v>104700135</v>
      </c>
      <c r="J77" s="38">
        <v>17283</v>
      </c>
      <c r="K77" s="38">
        <v>2840426</v>
      </c>
      <c r="L77" s="70">
        <f t="shared" si="15"/>
        <v>1.3438091555469342E-2</v>
      </c>
      <c r="M77" s="71">
        <f t="shared" si="16"/>
        <v>2.8434022554030134E-2</v>
      </c>
      <c r="N77" s="70">
        <f t="shared" si="17"/>
        <v>7.9992704880466489E-2</v>
      </c>
      <c r="O77" s="70">
        <f t="shared" si="18"/>
        <v>4.0566643013402036E-2</v>
      </c>
      <c r="P77" s="70">
        <f t="shared" si="19"/>
        <v>3.8164229683180449E-4</v>
      </c>
      <c r="Q77" s="70">
        <f t="shared" si="20"/>
        <v>1.6507142039501668E-4</v>
      </c>
      <c r="R77" s="70">
        <f t="shared" si="21"/>
        <v>2.7129153176354549E-2</v>
      </c>
      <c r="S77" s="71">
        <f t="shared" ref="S77:S136" si="29">L77/1.156*$O$4</f>
        <v>0.39523798692556888</v>
      </c>
      <c r="T77" s="71">
        <f t="shared" si="22"/>
        <v>0.81820769020791628</v>
      </c>
      <c r="U77" s="70">
        <f t="shared" si="23"/>
        <v>2.3137745807330798</v>
      </c>
      <c r="V77" s="70">
        <f t="shared" si="24"/>
        <v>1.4104171839436252E-2</v>
      </c>
      <c r="W77" s="71">
        <f t="shared" si="25"/>
        <v>7.1954208890135478E-3</v>
      </c>
      <c r="X77" s="70">
        <f t="shared" si="26"/>
        <v>0.86204785794023797</v>
      </c>
      <c r="Y77" s="72">
        <f t="shared" si="27"/>
        <v>42.155635481673002</v>
      </c>
      <c r="Z77" s="75">
        <f t="shared" si="28"/>
        <v>99.294791408028189</v>
      </c>
    </row>
    <row r="78" spans="2:26" x14ac:dyDescent="0.3">
      <c r="B78" s="35">
        <v>39</v>
      </c>
      <c r="C78" s="35">
        <v>74</v>
      </c>
      <c r="D78" s="35">
        <v>1448643</v>
      </c>
      <c r="E78" s="35">
        <v>3021284</v>
      </c>
      <c r="F78" s="37">
        <v>8437574</v>
      </c>
      <c r="G78" s="38">
        <v>4288926</v>
      </c>
      <c r="H78" s="37">
        <v>41635</v>
      </c>
      <c r="I78" s="38">
        <v>105917872</v>
      </c>
      <c r="J78" s="38">
        <v>20335</v>
      </c>
      <c r="K78" s="38">
        <v>2857464</v>
      </c>
      <c r="L78" s="70">
        <f t="shared" si="15"/>
        <v>1.3677040263799862E-2</v>
      </c>
      <c r="M78" s="71">
        <f t="shared" si="16"/>
        <v>2.8524780029568569E-2</v>
      </c>
      <c r="N78" s="70">
        <f t="shared" si="17"/>
        <v>7.9661475827233388E-2</v>
      </c>
      <c r="O78" s="70">
        <f t="shared" si="18"/>
        <v>4.0492939661778707E-2</v>
      </c>
      <c r="P78" s="70">
        <f t="shared" si="19"/>
        <v>3.9308758015833248E-4</v>
      </c>
      <c r="Q78" s="70">
        <f t="shared" si="20"/>
        <v>1.9198837378454884E-4</v>
      </c>
      <c r="R78" s="70">
        <f t="shared" si="21"/>
        <v>2.6978109983176398E-2</v>
      </c>
      <c r="S78" s="71">
        <f t="shared" si="29"/>
        <v>0.40226589011176067</v>
      </c>
      <c r="T78" s="71">
        <f t="shared" si="22"/>
        <v>0.82091449210993983</v>
      </c>
      <c r="U78" s="70">
        <f t="shared" si="23"/>
        <v>2.3042177343227559</v>
      </c>
      <c r="V78" s="70">
        <f t="shared" si="24"/>
        <v>1.4527149701503591E-2</v>
      </c>
      <c r="W78" s="71">
        <f t="shared" si="25"/>
        <v>8.3687239854803343E-3</v>
      </c>
      <c r="X78" s="70">
        <f t="shared" si="26"/>
        <v>0.85724835460560511</v>
      </c>
      <c r="Y78" s="72">
        <f t="shared" si="27"/>
        <v>42.394556641931104</v>
      </c>
      <c r="Z78" s="75">
        <f t="shared" si="28"/>
        <v>99.273642514924816</v>
      </c>
    </row>
    <row r="79" spans="2:26" x14ac:dyDescent="0.3">
      <c r="B79" s="35">
        <v>39</v>
      </c>
      <c r="C79" s="35">
        <v>75</v>
      </c>
      <c r="D79" s="35">
        <v>1399464</v>
      </c>
      <c r="E79" s="35">
        <v>2991424</v>
      </c>
      <c r="F79" s="37">
        <v>8392638</v>
      </c>
      <c r="G79" s="38">
        <v>4276196</v>
      </c>
      <c r="H79" s="37">
        <v>76728</v>
      </c>
      <c r="I79" s="38">
        <v>105553772</v>
      </c>
      <c r="J79" s="38">
        <v>10315</v>
      </c>
      <c r="K79" s="38">
        <v>2831317</v>
      </c>
      <c r="L79" s="70">
        <f t="shared" si="15"/>
        <v>1.3258304023469667E-2</v>
      </c>
      <c r="M79" s="71">
        <f t="shared" si="16"/>
        <v>2.8340285177113331E-2</v>
      </c>
      <c r="N79" s="70">
        <f t="shared" si="17"/>
        <v>7.9510545582397563E-2</v>
      </c>
      <c r="O79" s="70">
        <f t="shared" si="18"/>
        <v>4.0512015051437478E-2</v>
      </c>
      <c r="P79" s="70">
        <f t="shared" si="19"/>
        <v>7.2690912457396592E-4</v>
      </c>
      <c r="Q79" s="70">
        <f t="shared" si="20"/>
        <v>9.7722703836675774E-5</v>
      </c>
      <c r="R79" s="70">
        <f t="shared" si="21"/>
        <v>2.6823456389602068E-2</v>
      </c>
      <c r="S79" s="71">
        <f t="shared" si="29"/>
        <v>0.38995011833734322</v>
      </c>
      <c r="T79" s="71">
        <f t="shared" si="22"/>
        <v>0.81541201405425734</v>
      </c>
      <c r="U79" s="70">
        <f t="shared" si="23"/>
        <v>2.2998629920243703</v>
      </c>
      <c r="V79" s="70">
        <f t="shared" si="24"/>
        <v>2.6864032864690045E-2</v>
      </c>
      <c r="W79" s="71">
        <f t="shared" si="25"/>
        <v>4.2597076031371493E-3</v>
      </c>
      <c r="X79" s="70">
        <f t="shared" si="26"/>
        <v>0.85233412826772925</v>
      </c>
      <c r="Y79" s="72">
        <f t="shared" si="27"/>
        <v>42.50342519939074</v>
      </c>
      <c r="Z79" s="75">
        <f t="shared" si="28"/>
        <v>98.656798356765492</v>
      </c>
    </row>
    <row r="80" spans="2:26" x14ac:dyDescent="0.3">
      <c r="B80" s="46">
        <v>39</v>
      </c>
      <c r="C80" s="46">
        <v>76</v>
      </c>
      <c r="D80" s="46">
        <v>1444121</v>
      </c>
      <c r="E80" s="46">
        <v>3004821</v>
      </c>
      <c r="F80" s="48">
        <v>8381875</v>
      </c>
      <c r="G80" s="49">
        <v>4263660</v>
      </c>
      <c r="H80" s="48">
        <v>75581</v>
      </c>
      <c r="I80" s="49">
        <v>104998306</v>
      </c>
      <c r="J80" s="49">
        <v>9197</v>
      </c>
      <c r="K80" s="49">
        <v>2804778</v>
      </c>
      <c r="L80" s="70">
        <f t="shared" si="15"/>
        <v>1.3753755227251E-2</v>
      </c>
      <c r="M80" s="71">
        <f t="shared" si="16"/>
        <v>2.8617804557723055E-2</v>
      </c>
      <c r="N80" s="70">
        <f t="shared" si="17"/>
        <v>7.9828668854905138E-2</v>
      </c>
      <c r="O80" s="70">
        <f t="shared" si="18"/>
        <v>4.0606940839597927E-2</v>
      </c>
      <c r="P80" s="70">
        <f t="shared" si="19"/>
        <v>7.198306608870433E-4</v>
      </c>
      <c r="Q80" s="70">
        <f t="shared" si="20"/>
        <v>8.7591889339624197E-5</v>
      </c>
      <c r="R80" s="70">
        <f t="shared" si="21"/>
        <v>2.6712602391890019E-2</v>
      </c>
      <c r="S80" s="71">
        <f t="shared" si="29"/>
        <v>0.40452221256620596</v>
      </c>
      <c r="T80" s="71">
        <f t="shared" si="22"/>
        <v>0.82368890786191573</v>
      </c>
      <c r="U80" s="70">
        <f t="shared" si="23"/>
        <v>2.3090417015162719</v>
      </c>
      <c r="V80" s="70">
        <f t="shared" si="24"/>
        <v>2.6602437467564643E-2</v>
      </c>
      <c r="W80" s="71">
        <f t="shared" si="25"/>
        <v>3.8181079968554136E-3</v>
      </c>
      <c r="X80" s="70">
        <f t="shared" si="26"/>
        <v>0.84881166478902859</v>
      </c>
      <c r="Y80" s="72">
        <f t="shared" si="27"/>
        <v>42.2739574620932</v>
      </c>
      <c r="Z80" s="75">
        <f t="shared" si="28"/>
        <v>98.669878126621768</v>
      </c>
    </row>
    <row r="81" spans="2:26" x14ac:dyDescent="0.3">
      <c r="B81" s="35">
        <v>38.5</v>
      </c>
      <c r="C81" s="35">
        <v>78</v>
      </c>
      <c r="D81" s="35">
        <v>3204215</v>
      </c>
      <c r="E81" s="35">
        <v>3970822</v>
      </c>
      <c r="F81" s="37">
        <v>8315477</v>
      </c>
      <c r="G81" s="38">
        <v>7035853</v>
      </c>
      <c r="H81" s="37">
        <v>1234284</v>
      </c>
      <c r="I81" s="38">
        <v>107126820</v>
      </c>
      <c r="J81" s="38">
        <v>122583</v>
      </c>
      <c r="K81" s="38">
        <v>2708052</v>
      </c>
      <c r="L81" s="70">
        <f t="shared" si="15"/>
        <v>2.9910483667862073E-2</v>
      </c>
      <c r="M81" s="71">
        <f t="shared" si="16"/>
        <v>3.7066553455054489E-2</v>
      </c>
      <c r="N81" s="70">
        <f t="shared" si="17"/>
        <v>7.7622737237976441E-2</v>
      </c>
      <c r="O81" s="70">
        <f t="shared" si="18"/>
        <v>6.5677791985237682E-2</v>
      </c>
      <c r="P81" s="70">
        <f t="shared" si="19"/>
        <v>1.1521708569338658E-2</v>
      </c>
      <c r="Q81" s="70">
        <f t="shared" si="20"/>
        <v>1.1442792757219902E-3</v>
      </c>
      <c r="R81" s="70">
        <f t="shared" si="21"/>
        <v>2.5278935751103224E-2</v>
      </c>
      <c r="S81" s="71">
        <f t="shared" si="29"/>
        <v>0.87972010787829635</v>
      </c>
      <c r="T81" s="71">
        <f t="shared" si="22"/>
        <v>1.0756691381332042</v>
      </c>
      <c r="U81" s="70">
        <f t="shared" si="23"/>
        <v>2.245394658936863</v>
      </c>
      <c r="V81" s="70">
        <f t="shared" si="24"/>
        <v>0.42580227321468955</v>
      </c>
      <c r="W81" s="71">
        <f t="shared" si="25"/>
        <v>4.9878840223779052E-2</v>
      </c>
      <c r="X81" s="70">
        <f t="shared" si="26"/>
        <v>0.80325590237150424</v>
      </c>
      <c r="Y81" s="72">
        <f t="shared" si="27"/>
        <v>43.865133526578425</v>
      </c>
      <c r="Z81" s="75">
        <f t="shared" si="28"/>
        <v>78.709886339265523</v>
      </c>
    </row>
    <row r="82" spans="2:26" x14ac:dyDescent="0.3">
      <c r="B82" s="35">
        <v>38.5</v>
      </c>
      <c r="C82" s="35">
        <v>79</v>
      </c>
      <c r="D82" s="35">
        <v>3292896</v>
      </c>
      <c r="E82" s="35">
        <v>4143856</v>
      </c>
      <c r="F82" s="37">
        <v>8539986</v>
      </c>
      <c r="G82" s="38">
        <v>7648404</v>
      </c>
      <c r="H82" s="37">
        <v>1045603</v>
      </c>
      <c r="I82" s="38">
        <v>107883537</v>
      </c>
      <c r="J82" s="38">
        <v>531596</v>
      </c>
      <c r="K82" s="38">
        <v>3652486</v>
      </c>
      <c r="L82" s="70">
        <f t="shared" si="15"/>
        <v>3.052269226211966E-2</v>
      </c>
      <c r="M82" s="71">
        <f t="shared" si="16"/>
        <v>3.8410457380536195E-2</v>
      </c>
      <c r="N82" s="70">
        <f t="shared" si="17"/>
        <v>7.9159306762439569E-2</v>
      </c>
      <c r="O82" s="70">
        <f t="shared" si="18"/>
        <v>7.08950059729688E-2</v>
      </c>
      <c r="P82" s="70">
        <f t="shared" si="19"/>
        <v>9.6919606927607493E-3</v>
      </c>
      <c r="Q82" s="70">
        <f t="shared" si="20"/>
        <v>4.9274988082750751E-3</v>
      </c>
      <c r="R82" s="70">
        <f t="shared" si="21"/>
        <v>3.385582361838952E-2</v>
      </c>
      <c r="S82" s="71">
        <f t="shared" si="29"/>
        <v>0.89772624300351944</v>
      </c>
      <c r="T82" s="71">
        <f t="shared" si="22"/>
        <v>1.1157504832791498</v>
      </c>
      <c r="U82" s="70">
        <f t="shared" si="23"/>
        <v>2.2897288101857991</v>
      </c>
      <c r="V82" s="70">
        <f t="shared" si="24"/>
        <v>0.35818115603681028</v>
      </c>
      <c r="W82" s="71">
        <f t="shared" si="25"/>
        <v>0.21478840959147763</v>
      </c>
      <c r="X82" s="70">
        <f t="shared" si="26"/>
        <v>1.0757925261918164</v>
      </c>
      <c r="Y82" s="72">
        <f t="shared" si="27"/>
        <v>42.756779745355026</v>
      </c>
      <c r="Z82" s="75">
        <f t="shared" si="28"/>
        <v>82.090942198159496</v>
      </c>
    </row>
    <row r="83" spans="2:26" x14ac:dyDescent="0.3">
      <c r="B83" s="46">
        <v>38.5</v>
      </c>
      <c r="C83" s="37">
        <v>80</v>
      </c>
      <c r="D83" s="46">
        <v>3491504</v>
      </c>
      <c r="E83" s="46">
        <v>4130652</v>
      </c>
      <c r="F83" s="48">
        <v>8418701</v>
      </c>
      <c r="G83" s="49">
        <v>7855950</v>
      </c>
      <c r="H83" s="48">
        <v>1879584</v>
      </c>
      <c r="I83" s="49">
        <v>107385237</v>
      </c>
      <c r="J83" s="49">
        <v>460129</v>
      </c>
      <c r="K83" s="49">
        <v>3567963</v>
      </c>
      <c r="L83" s="70">
        <f t="shared" si="15"/>
        <v>3.2513817518510485E-2</v>
      </c>
      <c r="M83" s="71">
        <f t="shared" si="16"/>
        <v>3.846573435415522E-2</v>
      </c>
      <c r="N83" s="70">
        <f t="shared" si="17"/>
        <v>7.8397191599064969E-2</v>
      </c>
      <c r="O83" s="70">
        <f t="shared" si="18"/>
        <v>7.3156704026271321E-2</v>
      </c>
      <c r="P83" s="70">
        <f t="shared" si="19"/>
        <v>1.7503188077891935E-2</v>
      </c>
      <c r="Q83" s="70">
        <f t="shared" si="20"/>
        <v>4.2848441075750482E-3</v>
      </c>
      <c r="R83" s="70">
        <f t="shared" si="21"/>
        <v>3.3225824141916264E-2</v>
      </c>
      <c r="S83" s="71">
        <f t="shared" si="29"/>
        <v>0.95628875054442608</v>
      </c>
      <c r="T83" s="71">
        <f t="shared" si="22"/>
        <v>1.1173990947730505</v>
      </c>
      <c r="U83" s="70">
        <f t="shared" si="23"/>
        <v>2.2677397440327645</v>
      </c>
      <c r="V83" s="70">
        <f t="shared" si="24"/>
        <v>0.64685695070470195</v>
      </c>
      <c r="W83" s="71">
        <f t="shared" si="25"/>
        <v>0.18677525597122002</v>
      </c>
      <c r="X83" s="70">
        <f t="shared" si="26"/>
        <v>1.0557738512384607</v>
      </c>
      <c r="Y83" s="72">
        <f t="shared" si="27"/>
        <v>43.30650639918089</v>
      </c>
      <c r="Z83" s="75">
        <f t="shared" si="28"/>
        <v>67.657152464764906</v>
      </c>
    </row>
    <row r="84" spans="2:26" x14ac:dyDescent="0.3">
      <c r="B84" s="35">
        <v>38</v>
      </c>
      <c r="C84" s="45">
        <v>81</v>
      </c>
      <c r="D84" s="36">
        <v>1578485</v>
      </c>
      <c r="E84" s="35">
        <v>2953814</v>
      </c>
      <c r="F84" s="37">
        <v>8474001</v>
      </c>
      <c r="G84" s="38">
        <v>4249194</v>
      </c>
      <c r="H84" s="37">
        <v>42415</v>
      </c>
      <c r="I84" s="38">
        <v>104936904</v>
      </c>
      <c r="J84" s="38">
        <v>9946</v>
      </c>
      <c r="K84" s="38">
        <v>2486197</v>
      </c>
      <c r="L84" s="70">
        <f t="shared" si="15"/>
        <v>1.5042229566826175E-2</v>
      </c>
      <c r="M84" s="71">
        <f t="shared" si="16"/>
        <v>2.8148476726547984E-2</v>
      </c>
      <c r="N84" s="70">
        <f t="shared" si="17"/>
        <v>8.0753297238500582E-2</v>
      </c>
      <c r="O84" s="70">
        <f t="shared" si="18"/>
        <v>4.0492847015955416E-2</v>
      </c>
      <c r="P84" s="70">
        <f t="shared" si="19"/>
        <v>4.041952676629377E-4</v>
      </c>
      <c r="Q84" s="70">
        <f t="shared" si="20"/>
        <v>9.4780764639292202E-5</v>
      </c>
      <c r="R84" s="70">
        <f t="shared" si="21"/>
        <v>2.3692303710427746E-2</v>
      </c>
      <c r="S84" s="71">
        <f t="shared" si="29"/>
        <v>0.44241851667135812</v>
      </c>
      <c r="T84" s="71">
        <f t="shared" si="22"/>
        <v>0.80969141114265919</v>
      </c>
      <c r="U84" s="70">
        <f t="shared" si="23"/>
        <v>2.3357197098684828</v>
      </c>
      <c r="V84" s="70">
        <f t="shared" si="24"/>
        <v>1.4937651196239002E-2</v>
      </c>
      <c r="W84" s="71">
        <f t="shared" si="25"/>
        <v>4.1314692278665828E-3</v>
      </c>
      <c r="X84" s="70">
        <f t="shared" si="26"/>
        <v>0.75283955715377882</v>
      </c>
      <c r="Y84" s="72">
        <f t="shared" si="27"/>
        <v>41.607007253287932</v>
      </c>
      <c r="Z84" s="75">
        <f t="shared" si="28"/>
        <v>99.253117440188049</v>
      </c>
    </row>
    <row r="85" spans="2:26" x14ac:dyDescent="0.3">
      <c r="B85" s="35">
        <v>38</v>
      </c>
      <c r="C85" s="35">
        <v>82</v>
      </c>
      <c r="D85" s="35">
        <v>1622128</v>
      </c>
      <c r="E85" s="35">
        <v>3004810</v>
      </c>
      <c r="F85" s="37">
        <v>8586187</v>
      </c>
      <c r="G85" s="38">
        <v>4327345</v>
      </c>
      <c r="H85" s="37">
        <v>43595</v>
      </c>
      <c r="I85" s="38">
        <v>106200076</v>
      </c>
      <c r="J85" s="38">
        <v>16194</v>
      </c>
      <c r="K85" s="38">
        <v>2572824</v>
      </c>
      <c r="L85" s="70">
        <f t="shared" si="15"/>
        <v>1.527426402218394E-2</v>
      </c>
      <c r="M85" s="71">
        <f t="shared" si="16"/>
        <v>2.8293859224733511E-2</v>
      </c>
      <c r="N85" s="70">
        <f t="shared" si="17"/>
        <v>8.0849160597587524E-2</v>
      </c>
      <c r="O85" s="70">
        <f t="shared" si="18"/>
        <v>4.0747098900381203E-2</v>
      </c>
      <c r="P85" s="70">
        <f t="shared" si="19"/>
        <v>4.1049876461482005E-4</v>
      </c>
      <c r="Q85" s="70">
        <f t="shared" si="20"/>
        <v>1.5248576658269058E-4</v>
      </c>
      <c r="R85" s="70">
        <f t="shared" si="21"/>
        <v>2.4226197352250484E-2</v>
      </c>
      <c r="S85" s="71">
        <f t="shared" si="29"/>
        <v>0.44924305947599824</v>
      </c>
      <c r="T85" s="71">
        <f t="shared" si="22"/>
        <v>0.81402738038678901</v>
      </c>
      <c r="U85" s="70">
        <f t="shared" si="23"/>
        <v>2.338485624845533</v>
      </c>
      <c r="V85" s="70">
        <f t="shared" si="24"/>
        <v>1.5170606518373785E-2</v>
      </c>
      <c r="W85" s="71">
        <f t="shared" si="25"/>
        <v>6.6468154664249737E-3</v>
      </c>
      <c r="X85" s="70">
        <f t="shared" si="26"/>
        <v>0.76980440184721155</v>
      </c>
      <c r="Y85" s="72">
        <f t="shared" si="27"/>
        <v>41.537859378861675</v>
      </c>
      <c r="Z85" s="75">
        <f t="shared" si="28"/>
        <v>99.241469674081301</v>
      </c>
    </row>
    <row r="86" spans="2:26" x14ac:dyDescent="0.3">
      <c r="B86" s="35">
        <v>38</v>
      </c>
      <c r="C86" s="35">
        <v>83</v>
      </c>
      <c r="D86" s="35">
        <v>1620478</v>
      </c>
      <c r="E86" s="35">
        <v>2995138</v>
      </c>
      <c r="F86" s="37">
        <v>8539770</v>
      </c>
      <c r="G86" s="38">
        <v>4280435</v>
      </c>
      <c r="H86" s="37">
        <v>77386</v>
      </c>
      <c r="I86" s="38">
        <v>105794915</v>
      </c>
      <c r="J86" s="38">
        <v>17532</v>
      </c>
      <c r="K86" s="38">
        <v>2534559</v>
      </c>
      <c r="L86" s="70">
        <f t="shared" si="15"/>
        <v>1.5317163400528277E-2</v>
      </c>
      <c r="M86" s="71">
        <f t="shared" si="16"/>
        <v>2.8310793576420946E-2</v>
      </c>
      <c r="N86" s="70">
        <f t="shared" si="17"/>
        <v>8.0720042168378317E-2</v>
      </c>
      <c r="O86" s="70">
        <f t="shared" si="18"/>
        <v>4.0459742323154191E-2</v>
      </c>
      <c r="P86" s="70">
        <f t="shared" si="19"/>
        <v>7.3147182924623551E-4</v>
      </c>
      <c r="Q86" s="70">
        <f t="shared" si="20"/>
        <v>1.6571684943458766E-4</v>
      </c>
      <c r="R86" s="70">
        <f t="shared" si="21"/>
        <v>2.3957285659712474E-2</v>
      </c>
      <c r="S86" s="71">
        <f t="shared" si="29"/>
        <v>0.45050480589789055</v>
      </c>
      <c r="T86" s="71">
        <f t="shared" si="22"/>
        <v>0.81453243999851954</v>
      </c>
      <c r="U86" s="70">
        <f t="shared" si="23"/>
        <v>2.3347602119185873</v>
      </c>
      <c r="V86" s="70">
        <f t="shared" si="24"/>
        <v>2.7032654559100006E-2</v>
      </c>
      <c r="W86" s="71">
        <f t="shared" si="25"/>
        <v>7.2235549753538204E-3</v>
      </c>
      <c r="X86" s="70">
        <f t="shared" si="26"/>
        <v>0.76125954432731224</v>
      </c>
      <c r="Y86" s="72">
        <f t="shared" si="27"/>
        <v>41.630994702035316</v>
      </c>
      <c r="Z86" s="75">
        <f t="shared" si="28"/>
        <v>98.648367272045007</v>
      </c>
    </row>
    <row r="87" spans="2:26" x14ac:dyDescent="0.3">
      <c r="B87" s="46">
        <v>38</v>
      </c>
      <c r="C87" s="48">
        <v>84</v>
      </c>
      <c r="D87" s="46">
        <v>1622433</v>
      </c>
      <c r="E87" s="46">
        <v>2982795</v>
      </c>
      <c r="F87" s="48">
        <v>8504543</v>
      </c>
      <c r="G87" s="49">
        <v>4260670</v>
      </c>
      <c r="H87" s="48">
        <v>43131</v>
      </c>
      <c r="I87" s="49">
        <v>105280785</v>
      </c>
      <c r="J87" s="49">
        <v>20751</v>
      </c>
      <c r="K87" s="49">
        <v>2508958</v>
      </c>
      <c r="L87" s="70">
        <f t="shared" si="15"/>
        <v>1.5410532890688458E-2</v>
      </c>
      <c r="M87" s="71">
        <f t="shared" si="16"/>
        <v>2.8331808126240698E-2</v>
      </c>
      <c r="N87" s="70">
        <f t="shared" si="17"/>
        <v>8.077963134488407E-2</v>
      </c>
      <c r="O87" s="70">
        <f t="shared" si="18"/>
        <v>4.0469588063956778E-2</v>
      </c>
      <c r="P87" s="70">
        <f t="shared" si="19"/>
        <v>4.096758966985286E-4</v>
      </c>
      <c r="Q87" s="70">
        <f t="shared" si="20"/>
        <v>1.9710149387658916E-4</v>
      </c>
      <c r="R87" s="70">
        <f t="shared" si="21"/>
        <v>2.383111030184663E-2</v>
      </c>
      <c r="S87" s="71">
        <f t="shared" si="29"/>
        <v>0.45325096737318998</v>
      </c>
      <c r="T87" s="71">
        <f t="shared" si="22"/>
        <v>0.8151591897299858</v>
      </c>
      <c r="U87" s="70">
        <f t="shared" si="23"/>
        <v>2.3364795194552435</v>
      </c>
      <c r="V87" s="70">
        <f t="shared" si="24"/>
        <v>1.5140196182336927E-2</v>
      </c>
      <c r="W87" s="71">
        <f t="shared" si="25"/>
        <v>8.5916035792359367E-3</v>
      </c>
      <c r="X87" s="70">
        <f t="shared" si="26"/>
        <v>0.75725023389045354</v>
      </c>
      <c r="Y87" s="72">
        <f t="shared" si="27"/>
        <v>41.588012013618915</v>
      </c>
      <c r="Z87" s="75">
        <f t="shared" si="28"/>
        <v>99.242990190883148</v>
      </c>
    </row>
    <row r="88" spans="2:26" x14ac:dyDescent="0.3">
      <c r="B88" s="43">
        <v>37.5</v>
      </c>
      <c r="C88" s="35">
        <v>85</v>
      </c>
      <c r="D88" s="35">
        <v>1720025</v>
      </c>
      <c r="E88" s="35">
        <v>2937328</v>
      </c>
      <c r="F88" s="37">
        <v>8585841</v>
      </c>
      <c r="G88" s="38">
        <v>4236980</v>
      </c>
      <c r="H88" s="37">
        <v>49284</v>
      </c>
      <c r="I88" s="38">
        <v>105034197</v>
      </c>
      <c r="J88" s="38">
        <v>18570</v>
      </c>
      <c r="K88" s="44">
        <v>2264550</v>
      </c>
      <c r="L88" s="70">
        <f t="shared" si="15"/>
        <v>1.6375857093475946E-2</v>
      </c>
      <c r="M88" s="71">
        <f t="shared" si="16"/>
        <v>2.7965444435206183E-2</v>
      </c>
      <c r="N88" s="70">
        <f t="shared" si="17"/>
        <v>8.1743291663380832E-2</v>
      </c>
      <c r="O88" s="70">
        <f t="shared" si="18"/>
        <v>4.0339052623023335E-2</v>
      </c>
      <c r="P88" s="70">
        <f t="shared" si="19"/>
        <v>4.6921861077302279E-4</v>
      </c>
      <c r="Q88" s="70">
        <f t="shared" si="20"/>
        <v>1.7679956176558384E-4</v>
      </c>
      <c r="R88" s="70">
        <f t="shared" si="21"/>
        <v>2.1560121033723904E-2</v>
      </c>
      <c r="S88" s="71">
        <f t="shared" si="29"/>
        <v>0.48164285569046905</v>
      </c>
      <c r="T88" s="71">
        <f t="shared" si="22"/>
        <v>0.80423255333071075</v>
      </c>
      <c r="U88" s="70">
        <f t="shared" si="23"/>
        <v>2.3642837037974789</v>
      </c>
      <c r="V88" s="70">
        <f t="shared" si="24"/>
        <v>1.7340687789437797E-2</v>
      </c>
      <c r="W88" s="71">
        <f t="shared" si="25"/>
        <v>7.7066475641408335E-3</v>
      </c>
      <c r="X88" s="70">
        <f t="shared" si="26"/>
        <v>0.68508795808094636</v>
      </c>
      <c r="Y88" s="72">
        <f t="shared" si="27"/>
        <v>40.892907405063028</v>
      </c>
      <c r="Z88" s="75">
        <f t="shared" si="28"/>
        <v>99.132965610528117</v>
      </c>
    </row>
    <row r="89" spans="2:26" x14ac:dyDescent="0.3">
      <c r="B89" s="43">
        <v>37.5</v>
      </c>
      <c r="C89" s="35">
        <v>86</v>
      </c>
      <c r="D89" s="35">
        <v>1850832</v>
      </c>
      <c r="E89" s="35">
        <v>2638126</v>
      </c>
      <c r="F89" s="37">
        <v>8542651</v>
      </c>
      <c r="G89" s="38">
        <v>4009086</v>
      </c>
      <c r="H89" s="37">
        <v>96498</v>
      </c>
      <c r="I89" s="38">
        <v>107830257</v>
      </c>
      <c r="J89" s="38">
        <v>12735</v>
      </c>
      <c r="K89" s="44">
        <v>2307696</v>
      </c>
      <c r="L89" s="70">
        <f t="shared" si="15"/>
        <v>1.7164310384607542E-2</v>
      </c>
      <c r="M89" s="71">
        <f t="shared" si="16"/>
        <v>2.4465544953676591E-2</v>
      </c>
      <c r="N89" s="70">
        <f>F89/I89</f>
        <v>7.9223134931413544E-2</v>
      </c>
      <c r="O89" s="70">
        <f t="shared" si="18"/>
        <v>3.7179601640010933E-2</v>
      </c>
      <c r="P89" s="70">
        <f t="shared" si="19"/>
        <v>8.9490651960516055E-4</v>
      </c>
      <c r="Q89" s="70">
        <f t="shared" si="20"/>
        <v>1.181022873756111E-4</v>
      </c>
      <c r="R89" s="70">
        <f t="shared" si="21"/>
        <v>2.1401191689638652E-2</v>
      </c>
      <c r="S89" s="71">
        <f t="shared" si="29"/>
        <v>0.50483265837081004</v>
      </c>
      <c r="T89" s="71">
        <f t="shared" si="22"/>
        <v>0.69984958633772287</v>
      </c>
      <c r="U89" s="70">
        <f>(N89+0.0002)/1.1784*$O$4</f>
        <v>2.291570424022455</v>
      </c>
      <c r="V89" s="70">
        <f t="shared" si="24"/>
        <v>3.307263224627767E-2</v>
      </c>
      <c r="W89" s="71">
        <f t="shared" si="25"/>
        <v>5.1480484240650996E-3</v>
      </c>
      <c r="X89" s="70">
        <f t="shared" si="26"/>
        <v>0.68003786677356448</v>
      </c>
      <c r="Y89" s="72">
        <f t="shared" si="27"/>
        <v>42.710739399438623</v>
      </c>
      <c r="Z89" s="75">
        <f t="shared" si="28"/>
        <v>98.346368387686113</v>
      </c>
    </row>
    <row r="90" spans="2:26" x14ac:dyDescent="0.3">
      <c r="B90" s="43">
        <v>37.5</v>
      </c>
      <c r="C90" s="35">
        <v>87</v>
      </c>
      <c r="D90" s="35">
        <v>1788227</v>
      </c>
      <c r="E90" s="35">
        <v>2975929</v>
      </c>
      <c r="F90" s="37">
        <v>8651766</v>
      </c>
      <c r="G90" s="38">
        <v>4274560</v>
      </c>
      <c r="H90" s="37">
        <v>55358</v>
      </c>
      <c r="I90" s="38">
        <v>105874457</v>
      </c>
      <c r="J90" s="38">
        <v>8665</v>
      </c>
      <c r="K90" s="44">
        <v>2260516</v>
      </c>
      <c r="L90" s="70">
        <f t="shared" si="15"/>
        <v>1.6890070094999401E-2</v>
      </c>
      <c r="M90" s="71">
        <f t="shared" si="16"/>
        <v>2.8108092209625218E-2</v>
      </c>
      <c r="N90" s="70">
        <f t="shared" si="17"/>
        <v>8.1717217213213192E-2</v>
      </c>
      <c r="O90" s="70">
        <f t="shared" si="18"/>
        <v>4.0373855234978911E-2</v>
      </c>
      <c r="P90" s="70">
        <f t="shared" si="19"/>
        <v>5.2286454701722812E-4</v>
      </c>
      <c r="Q90" s="70">
        <f t="shared" si="20"/>
        <v>8.1842214312371865E-5</v>
      </c>
      <c r="R90" s="70">
        <f t="shared" si="21"/>
        <v>2.1350909974442656E-2</v>
      </c>
      <c r="S90" s="71">
        <f t="shared" si="29"/>
        <v>0.49676676749998244</v>
      </c>
      <c r="T90" s="71">
        <f t="shared" si="22"/>
        <v>0.80848696063794512</v>
      </c>
      <c r="U90" s="70">
        <f t="shared" si="23"/>
        <v>2.3635313859888396</v>
      </c>
      <c r="V90" s="70">
        <f t="shared" si="24"/>
        <v>1.9323254998462779E-2</v>
      </c>
      <c r="W90" s="71">
        <f t="shared" si="25"/>
        <v>3.5674811366931325E-3</v>
      </c>
      <c r="X90" s="70">
        <f t="shared" si="26"/>
        <v>0.67844013002901893</v>
      </c>
      <c r="Y90" s="72">
        <f t="shared" si="27"/>
        <v>40.91171535027901</v>
      </c>
      <c r="Z90" s="75">
        <f t="shared" si="28"/>
        <v>99.033837250076857</v>
      </c>
    </row>
    <row r="91" spans="2:26" x14ac:dyDescent="0.3">
      <c r="B91" s="60">
        <v>37.5</v>
      </c>
      <c r="C91" s="56">
        <v>88</v>
      </c>
      <c r="D91" s="56">
        <v>1759982</v>
      </c>
      <c r="E91" s="56">
        <v>2959151</v>
      </c>
      <c r="F91" s="58">
        <v>8595385</v>
      </c>
      <c r="G91" s="59">
        <v>4251254</v>
      </c>
      <c r="H91" s="58">
        <v>42718</v>
      </c>
      <c r="I91" s="59">
        <v>105441190</v>
      </c>
      <c r="J91" s="59">
        <v>8248</v>
      </c>
      <c r="K91" s="61">
        <v>2254828</v>
      </c>
      <c r="L91" s="70">
        <f t="shared" si="15"/>
        <v>1.669159841614079E-2</v>
      </c>
      <c r="M91" s="71">
        <f t="shared" si="16"/>
        <v>2.8064468923387532E-2</v>
      </c>
      <c r="N91" s="70">
        <f t="shared" si="17"/>
        <v>8.1518285216621703E-2</v>
      </c>
      <c r="O91" s="70">
        <f t="shared" si="18"/>
        <v>4.0318721744320225E-2</v>
      </c>
      <c r="P91" s="70">
        <f t="shared" si="19"/>
        <v>4.0513579180963342E-4</v>
      </c>
      <c r="Q91" s="70">
        <f t="shared" si="20"/>
        <v>7.8223699865299326E-5</v>
      </c>
      <c r="R91" s="70">
        <f t="shared" si="21"/>
        <v>2.1384697953427876E-2</v>
      </c>
      <c r="S91" s="71">
        <f t="shared" si="29"/>
        <v>0.49092936518061153</v>
      </c>
      <c r="T91" s="71">
        <f t="shared" si="22"/>
        <v>0.80718591525892647</v>
      </c>
      <c r="U91" s="70">
        <f t="shared" si="23"/>
        <v>2.3577916644307013</v>
      </c>
      <c r="V91" s="70">
        <f t="shared" si="24"/>
        <v>1.4972409697312538E-2</v>
      </c>
      <c r="W91" s="71">
        <f t="shared" si="25"/>
        <v>3.4097510197694577E-3</v>
      </c>
      <c r="X91" s="70">
        <f t="shared" si="26"/>
        <v>0.6795137667444372</v>
      </c>
      <c r="Y91" s="72">
        <f t="shared" si="27"/>
        <v>41.055208389232469</v>
      </c>
      <c r="Z91" s="75">
        <f t="shared" si="28"/>
        <v>99.251379515134374</v>
      </c>
    </row>
    <row r="92" spans="2:26" x14ac:dyDescent="0.3">
      <c r="B92" s="43">
        <v>37</v>
      </c>
      <c r="C92" s="35">
        <f>90</f>
        <v>90</v>
      </c>
      <c r="D92" s="35">
        <v>1899439</v>
      </c>
      <c r="E92" s="35">
        <v>2964840</v>
      </c>
      <c r="F92" s="37">
        <v>8740714</v>
      </c>
      <c r="G92" s="38">
        <v>4270231</v>
      </c>
      <c r="H92" s="37">
        <v>58736</v>
      </c>
      <c r="I92" s="38">
        <v>106266986</v>
      </c>
      <c r="J92" s="38">
        <v>18242</v>
      </c>
      <c r="K92" s="44">
        <v>2153895</v>
      </c>
      <c r="L92" s="70">
        <f t="shared" si="15"/>
        <v>1.7874215421899705E-2</v>
      </c>
      <c r="M92" s="71">
        <f t="shared" si="16"/>
        <v>2.7899916160226846E-2</v>
      </c>
      <c r="N92" s="70">
        <f t="shared" si="17"/>
        <v>8.2252393984336772E-2</v>
      </c>
      <c r="O92" s="70">
        <f t="shared" si="18"/>
        <v>4.0183985268952671E-2</v>
      </c>
      <c r="P92" s="70">
        <f t="shared" si="19"/>
        <v>5.5272104922595626E-4</v>
      </c>
      <c r="Q92" s="70">
        <f t="shared" si="20"/>
        <v>1.7166196846873967E-4</v>
      </c>
      <c r="R92" s="70">
        <f t="shared" si="21"/>
        <v>2.0268712617858571E-2</v>
      </c>
      <c r="S92" s="71">
        <f t="shared" si="29"/>
        <v>0.52571221829116788</v>
      </c>
      <c r="T92" s="71">
        <f t="shared" si="22"/>
        <v>0.80227820126992355</v>
      </c>
      <c r="U92" s="70">
        <f t="shared" si="23"/>
        <v>2.3789726709669474</v>
      </c>
      <c r="V92" s="70">
        <f t="shared" si="24"/>
        <v>2.0426647471394038E-2</v>
      </c>
      <c r="W92" s="71">
        <f t="shared" si="25"/>
        <v>7.4827011896630114E-3</v>
      </c>
      <c r="X92" s="70">
        <f t="shared" si="26"/>
        <v>0.64405255047401067</v>
      </c>
      <c r="Y92" s="72">
        <f t="shared" si="27"/>
        <v>40.525683225826313</v>
      </c>
      <c r="Z92" s="75">
        <f t="shared" si="28"/>
        <v>98.978667626430294</v>
      </c>
    </row>
    <row r="93" spans="2:26" x14ac:dyDescent="0.3">
      <c r="B93" s="43">
        <v>37</v>
      </c>
      <c r="C93" s="35">
        <v>91</v>
      </c>
      <c r="D93" s="35">
        <v>1835250</v>
      </c>
      <c r="E93" s="35">
        <v>2950333</v>
      </c>
      <c r="F93" s="37">
        <v>8669572</v>
      </c>
      <c r="G93" s="38">
        <v>4268226</v>
      </c>
      <c r="H93" s="37">
        <v>58647</v>
      </c>
      <c r="I93" s="38">
        <v>105755981</v>
      </c>
      <c r="J93" s="38">
        <v>20432</v>
      </c>
      <c r="K93" s="44">
        <v>2250004</v>
      </c>
      <c r="L93" s="70">
        <f t="shared" si="15"/>
        <v>1.7353628443955334E-2</v>
      </c>
      <c r="M93" s="71">
        <f t="shared" si="16"/>
        <v>2.789755219612591E-2</v>
      </c>
      <c r="N93" s="70">
        <f t="shared" si="17"/>
        <v>8.1977131865478128E-2</v>
      </c>
      <c r="O93" s="70">
        <f t="shared" si="18"/>
        <v>4.0359192545336986E-2</v>
      </c>
      <c r="P93" s="70">
        <f t="shared" si="19"/>
        <v>5.545501960782719E-4</v>
      </c>
      <c r="Q93" s="70">
        <f t="shared" si="20"/>
        <v>1.9319947493087885E-4</v>
      </c>
      <c r="R93" s="70">
        <f t="shared" si="21"/>
        <v>2.1275430275664503E-2</v>
      </c>
      <c r="S93" s="71">
        <f t="shared" si="29"/>
        <v>0.51040083658692159</v>
      </c>
      <c r="T93" s="71">
        <f>(M93-0.001)/1.14*$O$4</f>
        <v>0.80220769707743955</v>
      </c>
      <c r="U93" s="70">
        <f t="shared" si="23"/>
        <v>2.3710306206943796</v>
      </c>
      <c r="V93" s="70">
        <f t="shared" si="24"/>
        <v>2.0494246376805698E-2</v>
      </c>
      <c r="W93" s="71">
        <f t="shared" si="25"/>
        <v>8.4215155739101027E-3</v>
      </c>
      <c r="X93" s="70">
        <f t="shared" si="26"/>
        <v>0.67604170969401223</v>
      </c>
      <c r="Y93" s="72">
        <f t="shared" si="27"/>
        <v>40.724234482640512</v>
      </c>
      <c r="Z93" s="75">
        <f t="shared" si="28"/>
        <v>98.975287681159713</v>
      </c>
    </row>
    <row r="94" spans="2:26" x14ac:dyDescent="0.3">
      <c r="B94" s="60">
        <v>37</v>
      </c>
      <c r="C94" s="56">
        <v>92</v>
      </c>
      <c r="D94" s="56">
        <v>1970478</v>
      </c>
      <c r="E94" s="56">
        <v>2943904</v>
      </c>
      <c r="F94" s="58">
        <v>8780956</v>
      </c>
      <c r="G94" s="59">
        <v>4248433</v>
      </c>
      <c r="H94" s="58">
        <v>82379</v>
      </c>
      <c r="I94" s="59">
        <v>105384917</v>
      </c>
      <c r="J94" s="59">
        <v>21015</v>
      </c>
      <c r="K94" s="61">
        <v>2179799</v>
      </c>
      <c r="L94" s="70">
        <f t="shared" si="15"/>
        <v>1.8697912909112033E-2</v>
      </c>
      <c r="M94" s="71">
        <f t="shared" si="16"/>
        <v>2.7934775523901584E-2</v>
      </c>
      <c r="N94" s="70">
        <f t="shared" si="17"/>
        <v>8.3322701672764038E-2</v>
      </c>
      <c r="O94" s="70">
        <f t="shared" si="18"/>
        <v>4.0313482431266708E-2</v>
      </c>
      <c r="P94" s="70">
        <f t="shared" si="19"/>
        <v>7.8169630289693162E-4</v>
      </c>
      <c r="Q94" s="70">
        <f t="shared" si="20"/>
        <v>1.9941183803371028E-4</v>
      </c>
      <c r="R94" s="70">
        <f t="shared" si="21"/>
        <v>2.0684164888605455E-2</v>
      </c>
      <c r="S94" s="71">
        <f t="shared" si="29"/>
        <v>0.5499386149738833</v>
      </c>
      <c r="T94" s="71">
        <f t="shared" si="22"/>
        <v>0.80331786650232795</v>
      </c>
      <c r="U94" s="70">
        <f t="shared" si="23"/>
        <v>2.4098539179174963</v>
      </c>
      <c r="V94" s="70">
        <f t="shared" si="24"/>
        <v>2.8888776411408339E-2</v>
      </c>
      <c r="W94" s="71">
        <f t="shared" si="25"/>
        <v>8.6923108886489079E-3</v>
      </c>
      <c r="X94" s="70">
        <f t="shared" si="26"/>
        <v>0.65725383758185552</v>
      </c>
      <c r="Y94" s="72">
        <f t="shared" si="27"/>
        <v>39.753652052062591</v>
      </c>
      <c r="Z94" s="75">
        <f t="shared" si="28"/>
        <v>98.555561179429588</v>
      </c>
    </row>
    <row r="95" spans="2:26" x14ac:dyDescent="0.3">
      <c r="B95" s="43">
        <v>36.5</v>
      </c>
      <c r="C95" s="35">
        <v>93</v>
      </c>
      <c r="D95" s="35">
        <v>1755580</v>
      </c>
      <c r="E95" s="35">
        <v>2911339</v>
      </c>
      <c r="F95" s="37">
        <v>8668347</v>
      </c>
      <c r="G95" s="38">
        <v>4224091</v>
      </c>
      <c r="H95" s="37">
        <v>64012</v>
      </c>
      <c r="I95" s="38">
        <v>105056016</v>
      </c>
      <c r="J95" s="38">
        <v>10162</v>
      </c>
      <c r="K95" s="44">
        <v>2186400</v>
      </c>
      <c r="L95" s="70">
        <f t="shared" si="15"/>
        <v>1.6710894500320667E-2</v>
      </c>
      <c r="M95" s="71">
        <f t="shared" si="16"/>
        <v>2.7712254003616509E-2</v>
      </c>
      <c r="N95" s="70">
        <f t="shared" si="17"/>
        <v>8.2511666918722679E-2</v>
      </c>
      <c r="O95" s="70">
        <f t="shared" si="18"/>
        <v>4.02079877081956E-2</v>
      </c>
      <c r="P95" s="70">
        <f t="shared" si="19"/>
        <v>6.0931303543816087E-4</v>
      </c>
      <c r="Q95" s="70">
        <f t="shared" si="20"/>
        <v>9.6729348655292627E-5</v>
      </c>
      <c r="R95" s="70">
        <f t="shared" si="21"/>
        <v>2.0811754369211944E-2</v>
      </c>
      <c r="S95" s="71">
        <f t="shared" si="29"/>
        <v>0.49149689706825495</v>
      </c>
      <c r="T95" s="71">
        <f t="shared" si="22"/>
        <v>0.79668125975698356</v>
      </c>
      <c r="U95" s="70">
        <f t="shared" si="23"/>
        <v>2.3864533903908449</v>
      </c>
      <c r="V95" s="70">
        <f t="shared" si="24"/>
        <v>2.2518090440105946E-2</v>
      </c>
      <c r="W95" s="71">
        <f t="shared" si="25"/>
        <v>4.216407505487115E-3</v>
      </c>
      <c r="X95" s="70">
        <f t="shared" si="26"/>
        <v>0.66130808276000563</v>
      </c>
      <c r="Y95" s="72">
        <f t="shared" si="27"/>
        <v>40.338665240228877</v>
      </c>
      <c r="Z95" s="75">
        <f t="shared" si="28"/>
        <v>98.8740954779947</v>
      </c>
    </row>
    <row r="96" spans="2:26" x14ac:dyDescent="0.3">
      <c r="B96" s="43">
        <v>36.5</v>
      </c>
      <c r="C96" s="35">
        <v>94</v>
      </c>
      <c r="D96" s="35">
        <v>1796592</v>
      </c>
      <c r="E96" s="35">
        <v>2952087</v>
      </c>
      <c r="F96" s="37">
        <v>8715648</v>
      </c>
      <c r="G96" s="38">
        <v>4254874</v>
      </c>
      <c r="H96" s="37">
        <v>63455</v>
      </c>
      <c r="I96" s="38">
        <v>106187813</v>
      </c>
      <c r="J96" s="38">
        <v>19412</v>
      </c>
      <c r="K96" s="44">
        <v>2248706</v>
      </c>
      <c r="L96" s="70">
        <f t="shared" si="15"/>
        <v>1.6919003690188065E-2</v>
      </c>
      <c r="M96" s="71">
        <f t="shared" si="16"/>
        <v>2.780061964361202E-2</v>
      </c>
      <c r="N96" s="70">
        <f t="shared" si="17"/>
        <v>8.2077667424980308E-2</v>
      </c>
      <c r="O96" s="70">
        <f t="shared" si="18"/>
        <v>4.00693250928899E-2</v>
      </c>
      <c r="P96" s="70">
        <f t="shared" si="19"/>
        <v>5.9757328272689821E-4</v>
      </c>
      <c r="Q96" s="70">
        <f t="shared" si="20"/>
        <v>1.8280817215813645E-4</v>
      </c>
      <c r="R96" s="70">
        <f t="shared" si="21"/>
        <v>2.1176686254947168E-2</v>
      </c>
      <c r="S96" s="71">
        <f t="shared" si="29"/>
        <v>0.49761775559376664</v>
      </c>
      <c r="T96" s="71">
        <f t="shared" si="22"/>
        <v>0.7993167262129901</v>
      </c>
      <c r="U96" s="70">
        <f t="shared" si="23"/>
        <v>2.3739313411823924</v>
      </c>
      <c r="V96" s="70">
        <f t="shared" si="24"/>
        <v>2.208423001382015E-2</v>
      </c>
      <c r="W96" s="71">
        <f t="shared" si="25"/>
        <v>7.9685613504828709E-3</v>
      </c>
      <c r="X96" s="70">
        <f t="shared" si="26"/>
        <v>0.67290404922262026</v>
      </c>
      <c r="Y96" s="72">
        <f t="shared" si="27"/>
        <v>40.651716470440192</v>
      </c>
      <c r="Z96" s="75">
        <f t="shared" si="28"/>
        <v>98.895788499308992</v>
      </c>
    </row>
    <row r="97" spans="2:26" x14ac:dyDescent="0.3">
      <c r="B97" s="43">
        <v>36.5</v>
      </c>
      <c r="C97" s="35">
        <v>95</v>
      </c>
      <c r="D97" s="35">
        <v>1717680</v>
      </c>
      <c r="E97" s="35">
        <v>2949078</v>
      </c>
      <c r="F97" s="37">
        <v>8673850</v>
      </c>
      <c r="G97" s="38">
        <v>4261929</v>
      </c>
      <c r="H97" s="37">
        <v>63440</v>
      </c>
      <c r="I97" s="38">
        <v>105719654</v>
      </c>
      <c r="J97" s="38">
        <v>17857</v>
      </c>
      <c r="K97" s="44">
        <v>2349510</v>
      </c>
      <c r="L97" s="70">
        <f t="shared" si="15"/>
        <v>1.6247499258747102E-2</v>
      </c>
      <c r="M97" s="71">
        <f t="shared" si="16"/>
        <v>2.7895267231956698E-2</v>
      </c>
      <c r="N97" s="70">
        <f t="shared" si="17"/>
        <v>8.2045766059733793E-2</v>
      </c>
      <c r="O97" s="70">
        <f t="shared" si="18"/>
        <v>4.031349743161286E-2</v>
      </c>
      <c r="P97" s="70">
        <f t="shared" si="19"/>
        <v>6.0007763551704401E-4</v>
      </c>
      <c r="Q97" s="70">
        <f t="shared" si="20"/>
        <v>1.6890899018644158E-4</v>
      </c>
      <c r="R97" s="70">
        <f t="shared" si="21"/>
        <v>2.2223966037573296E-2</v>
      </c>
      <c r="S97" s="71">
        <f t="shared" si="29"/>
        <v>0.47786762525726778</v>
      </c>
      <c r="T97" s="71">
        <f t="shared" si="22"/>
        <v>0.80213954902327</v>
      </c>
      <c r="U97" s="70">
        <f t="shared" si="23"/>
        <v>2.3730109012482599</v>
      </c>
      <c r="V97" s="70">
        <f t="shared" si="24"/>
        <v>2.2176782182151626E-2</v>
      </c>
      <c r="W97" s="71">
        <f t="shared" si="25"/>
        <v>7.3626995722295046E-3</v>
      </c>
      <c r="X97" s="70">
        <f t="shared" si="26"/>
        <v>0.70618209839017954</v>
      </c>
      <c r="Y97" s="72">
        <f t="shared" si="27"/>
        <v>40.674727468793506</v>
      </c>
      <c r="Z97" s="75">
        <f t="shared" si="28"/>
        <v>98.891160890892422</v>
      </c>
    </row>
    <row r="98" spans="2:26" x14ac:dyDescent="0.3">
      <c r="B98" s="60">
        <v>36.5</v>
      </c>
      <c r="C98" s="56">
        <v>96</v>
      </c>
      <c r="D98" s="56">
        <v>1747427</v>
      </c>
      <c r="E98" s="56">
        <v>2946130</v>
      </c>
      <c r="F98" s="58">
        <v>8631527</v>
      </c>
      <c r="G98" s="59">
        <v>4235116</v>
      </c>
      <c r="H98" s="58">
        <v>62885</v>
      </c>
      <c r="I98" s="59">
        <v>105215066</v>
      </c>
      <c r="J98" s="59">
        <v>20309</v>
      </c>
      <c r="K98" s="61">
        <v>2302829</v>
      </c>
      <c r="L98" s="70">
        <f t="shared" si="15"/>
        <v>1.6608144312716584E-2</v>
      </c>
      <c r="M98" s="71">
        <f t="shared" si="16"/>
        <v>2.8001027913625982E-2</v>
      </c>
      <c r="N98" s="70">
        <f t="shared" si="17"/>
        <v>8.2036986984354507E-2</v>
      </c>
      <c r="O98" s="70">
        <f t="shared" si="18"/>
        <v>4.0251992048363112E-2</v>
      </c>
      <c r="P98" s="70">
        <f t="shared" si="19"/>
        <v>5.9768056411236767E-4</v>
      </c>
      <c r="Q98" s="70">
        <f t="shared" si="20"/>
        <v>1.9302368731109287E-4</v>
      </c>
      <c r="R98" s="70">
        <f t="shared" si="21"/>
        <v>2.1886875022252041E-2</v>
      </c>
      <c r="S98" s="71">
        <f t="shared" si="29"/>
        <v>0.48847483272695841</v>
      </c>
      <c r="T98" s="71">
        <f t="shared" si="22"/>
        <v>0.80529381496779251</v>
      </c>
      <c r="U98" s="70">
        <f t="shared" si="23"/>
        <v>2.3727576013815797</v>
      </c>
      <c r="V98" s="70">
        <f t="shared" si="24"/>
        <v>2.2088194760674456E-2</v>
      </c>
      <c r="W98" s="71">
        <f t="shared" si="25"/>
        <v>8.4138530366373813E-3</v>
      </c>
      <c r="X98" s="70">
        <f t="shared" si="26"/>
        <v>0.69547079509959753</v>
      </c>
      <c r="Y98" s="72">
        <f t="shared" si="27"/>
        <v>40.681059965460506</v>
      </c>
      <c r="Z98" s="75">
        <f t="shared" si="28"/>
        <v>98.895590261966277</v>
      </c>
    </row>
    <row r="99" spans="2:26" x14ac:dyDescent="0.3">
      <c r="B99" s="43">
        <v>36</v>
      </c>
      <c r="C99" s="35">
        <v>97</v>
      </c>
      <c r="D99" s="35">
        <v>1515986</v>
      </c>
      <c r="E99" s="35">
        <v>2925766</v>
      </c>
      <c r="F99" s="37">
        <v>8772714</v>
      </c>
      <c r="G99" s="38">
        <v>6065291</v>
      </c>
      <c r="H99" s="37">
        <v>139528</v>
      </c>
      <c r="I99" s="38">
        <v>106399044</v>
      </c>
      <c r="J99" s="38">
        <v>15002</v>
      </c>
      <c r="K99" s="44">
        <v>2846298</v>
      </c>
      <c r="L99" s="70">
        <f t="shared" si="15"/>
        <v>1.4248116740597783E-2</v>
      </c>
      <c r="M99" s="71">
        <f>E99/I99</f>
        <v>2.7498047820805609E-2</v>
      </c>
      <c r="N99" s="70">
        <f t="shared" si="17"/>
        <v>8.2451060368549933E-2</v>
      </c>
      <c r="O99" s="70">
        <f t="shared" si="18"/>
        <v>5.7005126850575835E-2</v>
      </c>
      <c r="P99" s="70">
        <f t="shared" si="19"/>
        <v>1.3113651660253639E-3</v>
      </c>
      <c r="Q99" s="70">
        <f>J99/I99</f>
        <v>1.4099750745880761E-4</v>
      </c>
      <c r="R99" s="70">
        <f t="shared" si="21"/>
        <v>2.6751161410811172E-2</v>
      </c>
      <c r="S99" s="71">
        <f t="shared" si="29"/>
        <v>0.41906225707640543</v>
      </c>
      <c r="T99" s="71">
        <f>(M99-0.001)/1.14*$O$4</f>
        <v>0.79029265430472873</v>
      </c>
      <c r="U99" s="70">
        <f t="shared" si="23"/>
        <v>2.3847047288957044</v>
      </c>
      <c r="V99" s="70">
        <f t="shared" si="24"/>
        <v>4.8463495266154753E-2</v>
      </c>
      <c r="W99" s="71">
        <f>(Q99)/0.78*$O$4</f>
        <v>6.1460451969223822E-3</v>
      </c>
      <c r="X99" s="70">
        <f t="shared" si="26"/>
        <v>0.85003690464259796</v>
      </c>
      <c r="Y99" s="72">
        <f t="shared" si="27"/>
        <v>40.382381777607392</v>
      </c>
      <c r="Z99" s="75">
        <f t="shared" si="28"/>
        <v>97.576825236692272</v>
      </c>
    </row>
    <row r="100" spans="2:26" x14ac:dyDescent="0.3">
      <c r="B100" s="43">
        <v>36</v>
      </c>
      <c r="C100" s="35">
        <v>98</v>
      </c>
      <c r="D100" s="35">
        <v>1642168</v>
      </c>
      <c r="E100" s="35">
        <v>2945969</v>
      </c>
      <c r="F100" s="37">
        <v>8697934</v>
      </c>
      <c r="G100" s="38">
        <v>4268972</v>
      </c>
      <c r="H100" s="37">
        <v>76490</v>
      </c>
      <c r="I100" s="38">
        <v>106020106</v>
      </c>
      <c r="J100" s="38">
        <v>16075</v>
      </c>
      <c r="K100" s="44">
        <v>2424271</v>
      </c>
      <c r="L100" s="70">
        <f>D100/I100</f>
        <v>1.5489212961171724E-2</v>
      </c>
      <c r="M100" s="71">
        <f t="shared" si="16"/>
        <v>2.7786889781076053E-2</v>
      </c>
      <c r="N100" s="70">
        <f t="shared" si="17"/>
        <v>8.204041976717133E-2</v>
      </c>
      <c r="O100" s="70">
        <f t="shared" si="18"/>
        <v>4.0265683190318639E-2</v>
      </c>
      <c r="P100" s="70">
        <f t="shared" si="19"/>
        <v>7.2146692628283172E-4</v>
      </c>
      <c r="Q100" s="70">
        <f t="shared" si="20"/>
        <v>1.5162218381483224E-4</v>
      </c>
      <c r="R100" s="70">
        <f t="shared" si="21"/>
        <v>2.2866143899158146E-2</v>
      </c>
      <c r="S100" s="71">
        <f t="shared" si="29"/>
        <v>0.45556508709328608</v>
      </c>
      <c r="T100" s="71">
        <f t="shared" si="22"/>
        <v>0.7989072390847245</v>
      </c>
      <c r="U100" s="70">
        <f t="shared" si="23"/>
        <v>2.3728566463712033</v>
      </c>
      <c r="V100" s="70">
        <f t="shared" si="24"/>
        <v>2.6662908145235083E-2</v>
      </c>
      <c r="W100" s="71">
        <f t="shared" si="25"/>
        <v>6.6091721150055077E-3</v>
      </c>
      <c r="X100" s="70">
        <f t="shared" si="26"/>
        <v>0.72658775006670739</v>
      </c>
      <c r="Y100" s="72">
        <f t="shared" si="27"/>
        <v>40.678583840719917</v>
      </c>
      <c r="Z100" s="75">
        <f t="shared" si="28"/>
        <v>98.666854592738247</v>
      </c>
    </row>
    <row r="101" spans="2:26" x14ac:dyDescent="0.3">
      <c r="B101" s="60">
        <v>36</v>
      </c>
      <c r="C101" s="56">
        <v>99</v>
      </c>
      <c r="D101" s="56">
        <v>1670616</v>
      </c>
      <c r="E101" s="56">
        <v>2846463</v>
      </c>
      <c r="F101" s="58">
        <v>8252699</v>
      </c>
      <c r="G101" s="59">
        <v>4079024</v>
      </c>
      <c r="H101" s="58">
        <v>96884</v>
      </c>
      <c r="I101" s="59">
        <v>106092422</v>
      </c>
      <c r="J101" s="59">
        <v>17613</v>
      </c>
      <c r="K101" s="61">
        <v>2610561</v>
      </c>
      <c r="L101" s="70">
        <f t="shared" si="15"/>
        <v>1.5746798579072876E-2</v>
      </c>
      <c r="M101" s="71">
        <f t="shared" si="16"/>
        <v>2.6830031272167581E-2</v>
      </c>
      <c r="N101" s="70">
        <f t="shared" si="17"/>
        <v>7.7787827296467979E-2</v>
      </c>
      <c r="O101" s="70">
        <f t="shared" si="18"/>
        <v>3.8447835605072714E-2</v>
      </c>
      <c r="P101" s="70">
        <f t="shared" si="19"/>
        <v>9.1320377246171267E-4</v>
      </c>
      <c r="Q101" s="70">
        <f t="shared" si="20"/>
        <v>1.6601562739325528E-4</v>
      </c>
      <c r="R101" s="70">
        <f t="shared" si="21"/>
        <v>2.4606479433564067E-2</v>
      </c>
      <c r="S101" s="71">
        <f t="shared" si="29"/>
        <v>0.46314113467861406</v>
      </c>
      <c r="T101" s="71">
        <f t="shared" si="22"/>
        <v>0.77036935373131388</v>
      </c>
      <c r="U101" s="70">
        <f t="shared" si="23"/>
        <v>2.2501579498302031</v>
      </c>
      <c r="V101" s="70">
        <f t="shared" si="24"/>
        <v>3.3748835069237204E-2</v>
      </c>
      <c r="W101" s="71">
        <f t="shared" si="25"/>
        <v>7.2365786299624091E-3</v>
      </c>
      <c r="X101" s="70">
        <f t="shared" si="26"/>
        <v>0.78188813153381143</v>
      </c>
      <c r="Y101" s="72">
        <f t="shared" si="27"/>
        <v>43.746051254244925</v>
      </c>
      <c r="Z101" s="75">
        <f t="shared" si="28"/>
        <v>98.312558246538146</v>
      </c>
    </row>
    <row r="102" spans="2:26" x14ac:dyDescent="0.3">
      <c r="B102" s="43">
        <v>35.5</v>
      </c>
      <c r="C102" s="35">
        <v>100</v>
      </c>
      <c r="D102" s="35">
        <v>1515337</v>
      </c>
      <c r="E102" s="35">
        <v>3008956</v>
      </c>
      <c r="F102" s="37">
        <v>8846264</v>
      </c>
      <c r="G102" s="38">
        <v>4283755</v>
      </c>
      <c r="H102" s="37">
        <v>110926</v>
      </c>
      <c r="I102" s="38">
        <v>107380080</v>
      </c>
      <c r="J102" s="38">
        <v>14740</v>
      </c>
      <c r="K102" s="44">
        <v>2644338</v>
      </c>
      <c r="L102" s="70">
        <f t="shared" si="15"/>
        <v>1.4111900456770007E-2</v>
      </c>
      <c r="M102" s="71">
        <f t="shared" si="16"/>
        <v>2.8021547385697607E-2</v>
      </c>
      <c r="N102" s="70">
        <f t="shared" si="17"/>
        <v>8.2382728714674086E-2</v>
      </c>
      <c r="O102" s="70">
        <f t="shared" si="18"/>
        <v>3.9893386184849181E-2</v>
      </c>
      <c r="P102" s="70">
        <f t="shared" si="19"/>
        <v>1.0330221396743233E-3</v>
      </c>
      <c r="Q102" s="70">
        <f t="shared" si="20"/>
        <v>1.3726940788272836E-4</v>
      </c>
      <c r="R102" s="70">
        <f t="shared" si="21"/>
        <v>2.4625964145305164E-2</v>
      </c>
      <c r="S102" s="71">
        <f t="shared" si="29"/>
        <v>0.41505589578735319</v>
      </c>
      <c r="T102" s="71">
        <f t="shared" si="22"/>
        <v>0.80590579922256034</v>
      </c>
      <c r="U102" s="70">
        <f t="shared" si="23"/>
        <v>2.3827331774430749</v>
      </c>
      <c r="V102" s="70">
        <f t="shared" si="24"/>
        <v>3.8176905161877162E-2</v>
      </c>
      <c r="W102" s="71">
        <f t="shared" si="25"/>
        <v>5.9835382923240565E-3</v>
      </c>
      <c r="X102" s="70">
        <f t="shared" si="26"/>
        <v>0.78250727190689306</v>
      </c>
      <c r="Y102" s="72">
        <f t="shared" si="27"/>
        <v>40.431670563923127</v>
      </c>
      <c r="Z102" s="75">
        <f t="shared" si="28"/>
        <v>98.091154741906138</v>
      </c>
    </row>
    <row r="103" spans="2:26" x14ac:dyDescent="0.3">
      <c r="B103" s="43">
        <v>35.5</v>
      </c>
      <c r="C103" s="35">
        <v>101</v>
      </c>
      <c r="D103" s="35">
        <v>1463729</v>
      </c>
      <c r="E103" s="35">
        <v>3003543</v>
      </c>
      <c r="F103" s="37">
        <v>8832917</v>
      </c>
      <c r="G103" s="38">
        <v>4433641</v>
      </c>
      <c r="H103" s="37">
        <v>131172</v>
      </c>
      <c r="I103" s="38">
        <v>107169230</v>
      </c>
      <c r="J103" s="38">
        <v>10573</v>
      </c>
      <c r="K103" s="44">
        <v>2653090</v>
      </c>
      <c r="L103" s="70">
        <f t="shared" si="15"/>
        <v>1.3658108768720275E-2</v>
      </c>
      <c r="M103" s="71">
        <f t="shared" si="16"/>
        <v>2.8026169451810003E-2</v>
      </c>
      <c r="N103" s="70">
        <f t="shared" si="17"/>
        <v>8.2420271191647076E-2</v>
      </c>
      <c r="O103" s="70">
        <f t="shared" si="18"/>
        <v>4.1370466130996743E-2</v>
      </c>
      <c r="P103" s="70">
        <f t="shared" si="19"/>
        <v>1.223970723686267E-3</v>
      </c>
      <c r="Q103" s="70">
        <f t="shared" si="20"/>
        <v>9.8657049229522315E-5</v>
      </c>
      <c r="R103" s="70">
        <f t="shared" si="21"/>
        <v>2.4756079706833762E-2</v>
      </c>
      <c r="S103" s="71">
        <f t="shared" si="29"/>
        <v>0.40170908143294931</v>
      </c>
      <c r="T103" s="71">
        <f t="shared" si="22"/>
        <v>0.80604365031714054</v>
      </c>
      <c r="U103" s="70">
        <f t="shared" si="23"/>
        <v>2.3838163785777335</v>
      </c>
      <c r="V103" s="70">
        <f t="shared" si="24"/>
        <v>4.5233700657970735E-2</v>
      </c>
      <c r="W103" s="71">
        <f t="shared" si="25"/>
        <v>4.3004354792355879E-3</v>
      </c>
      <c r="X103" s="70">
        <f t="shared" si="26"/>
        <v>0.78664178507696059</v>
      </c>
      <c r="Y103" s="72">
        <f t="shared" si="27"/>
        <v>40.404590535556665</v>
      </c>
      <c r="Z103" s="75">
        <f t="shared" si="28"/>
        <v>97.738314967101459</v>
      </c>
    </row>
    <row r="104" spans="2:26" x14ac:dyDescent="0.3">
      <c r="B104" s="60">
        <v>35.5</v>
      </c>
      <c r="C104" s="56">
        <v>102</v>
      </c>
      <c r="D104" s="56">
        <v>1344338</v>
      </c>
      <c r="E104" s="56">
        <v>2969806</v>
      </c>
      <c r="F104" s="58">
        <v>8719787</v>
      </c>
      <c r="G104" s="59">
        <v>4404719</v>
      </c>
      <c r="H104" s="58">
        <v>126646</v>
      </c>
      <c r="I104" s="59">
        <v>106715499</v>
      </c>
      <c r="J104" s="59">
        <v>9825</v>
      </c>
      <c r="K104" s="61">
        <v>2717260</v>
      </c>
      <c r="L104" s="70">
        <f t="shared" si="15"/>
        <v>1.2597401620171405E-2</v>
      </c>
      <c r="M104" s="71">
        <f t="shared" si="16"/>
        <v>2.782919095941256E-2</v>
      </c>
      <c r="N104" s="70">
        <f t="shared" si="17"/>
        <v>8.1710595758915955E-2</v>
      </c>
      <c r="O104" s="70">
        <f t="shared" si="18"/>
        <v>4.1275344643236872E-2</v>
      </c>
      <c r="P104" s="70">
        <f t="shared" si="19"/>
        <v>1.1867629462145887E-3</v>
      </c>
      <c r="Q104" s="70">
        <f t="shared" si="20"/>
        <v>9.2067226336073267E-5</v>
      </c>
      <c r="R104" s="70">
        <f t="shared" si="21"/>
        <v>2.5462655616687882E-2</v>
      </c>
      <c r="S104" s="71">
        <f>L104/1.156*$O$4</f>
        <v>0.37051181235798253</v>
      </c>
      <c r="T104" s="71">
        <f t="shared" si="22"/>
        <v>0.80016885317546238</v>
      </c>
      <c r="U104" s="70">
        <f t="shared" si="23"/>
        <v>2.3633403392762586</v>
      </c>
      <c r="V104" s="70">
        <f t="shared" si="24"/>
        <v>4.3858630620973928E-2</v>
      </c>
      <c r="W104" s="71">
        <f t="shared" si="25"/>
        <v>4.0131867890083215E-3</v>
      </c>
      <c r="X104" s="70">
        <f t="shared" si="26"/>
        <v>0.80909372987606343</v>
      </c>
      <c r="Y104" s="72">
        <f t="shared" si="27"/>
        <v>40.916491518093537</v>
      </c>
      <c r="Z104" s="75">
        <f t="shared" si="28"/>
        <v>97.807068468951314</v>
      </c>
    </row>
    <row r="105" spans="2:26" x14ac:dyDescent="0.3">
      <c r="B105" s="43">
        <v>35</v>
      </c>
      <c r="C105" s="35">
        <v>103</v>
      </c>
      <c r="D105" s="35">
        <v>1234882</v>
      </c>
      <c r="E105" s="35">
        <v>2933476</v>
      </c>
      <c r="F105" s="37">
        <v>8606626</v>
      </c>
      <c r="G105" s="38">
        <v>4255668</v>
      </c>
      <c r="H105" s="37">
        <v>200201</v>
      </c>
      <c r="I105" s="38">
        <v>105046818</v>
      </c>
      <c r="J105" s="38">
        <v>8245</v>
      </c>
      <c r="K105" s="44">
        <v>2748506</v>
      </c>
      <c r="L105" s="70">
        <f t="shared" si="15"/>
        <v>1.1755539325332062E-2</v>
      </c>
      <c r="M105" s="71">
        <f t="shared" si="16"/>
        <v>2.7925415122997822E-2</v>
      </c>
      <c r="N105" s="70">
        <f t="shared" si="17"/>
        <v>8.1931334654991639E-2</v>
      </c>
      <c r="O105" s="70">
        <f t="shared" si="18"/>
        <v>4.051210765851089E-2</v>
      </c>
      <c r="P105" s="70">
        <f t="shared" si="19"/>
        <v>1.9058264097061941E-3</v>
      </c>
      <c r="Q105" s="70">
        <f t="shared" si="20"/>
        <v>7.8488812483591837E-5</v>
      </c>
      <c r="R105" s="70">
        <f t="shared" si="21"/>
        <v>2.6164581206067565E-2</v>
      </c>
      <c r="S105" s="71">
        <f t="shared" si="29"/>
        <v>0.34575115662741362</v>
      </c>
      <c r="T105" s="71">
        <f t="shared" si="22"/>
        <v>0.80303869665081229</v>
      </c>
      <c r="U105" s="70">
        <f t="shared" si="23"/>
        <v>2.3697092483619451</v>
      </c>
      <c r="V105" s="70">
        <f t="shared" si="24"/>
        <v>7.0432715141315869E-2</v>
      </c>
      <c r="W105" s="71">
        <f t="shared" si="25"/>
        <v>3.421307210823234E-3</v>
      </c>
      <c r="X105" s="70">
        <f t="shared" si="26"/>
        <v>0.83139790748252074</v>
      </c>
      <c r="Y105" s="72">
        <f t="shared" si="27"/>
        <v>40.757268790951372</v>
      </c>
      <c r="Z105" s="75">
        <f t="shared" si="28"/>
        <v>96.478364242934205</v>
      </c>
    </row>
    <row r="106" spans="2:26" x14ac:dyDescent="0.3">
      <c r="B106" s="43">
        <v>35</v>
      </c>
      <c r="C106" s="35">
        <v>104</v>
      </c>
      <c r="D106" s="35">
        <v>1213149</v>
      </c>
      <c r="E106" s="35">
        <v>2968051</v>
      </c>
      <c r="F106" s="37">
        <v>8668698</v>
      </c>
      <c r="G106" s="38">
        <v>4291081</v>
      </c>
      <c r="H106" s="37">
        <v>215679</v>
      </c>
      <c r="I106" s="38">
        <v>106121272</v>
      </c>
      <c r="J106" s="38">
        <v>14697</v>
      </c>
      <c r="K106" s="44">
        <v>2820784</v>
      </c>
      <c r="L106" s="70">
        <f t="shared" si="15"/>
        <v>1.1431723132757022E-2</v>
      </c>
      <c r="M106" s="71">
        <f t="shared" si="16"/>
        <v>2.7968483076606921E-2</v>
      </c>
      <c r="N106" s="70">
        <f t="shared" si="17"/>
        <v>8.1686714045417774E-2</v>
      </c>
      <c r="O106" s="70">
        <f t="shared" si="18"/>
        <v>4.0435634808448209E-2</v>
      </c>
      <c r="P106" s="70">
        <f t="shared" si="19"/>
        <v>2.0323823483759224E-3</v>
      </c>
      <c r="Q106" s="70">
        <f t="shared" si="20"/>
        <v>1.3849249752679181E-4</v>
      </c>
      <c r="R106" s="70">
        <f t="shared" si="21"/>
        <v>2.6580759416453281E-2</v>
      </c>
      <c r="S106" s="71">
        <f t="shared" si="29"/>
        <v>0.33622715096344186</v>
      </c>
      <c r="T106" s="71">
        <f t="shared" si="22"/>
        <v>0.80432317947775034</v>
      </c>
      <c r="U106" s="70">
        <f t="shared" si="23"/>
        <v>2.3626512878005812</v>
      </c>
      <c r="V106" s="70">
        <f t="shared" si="24"/>
        <v>7.5109782439979733E-2</v>
      </c>
      <c r="W106" s="71">
        <f t="shared" si="25"/>
        <v>6.0368524562960536E-3</v>
      </c>
      <c r="X106" s="70">
        <f t="shared" si="26"/>
        <v>0.84462226183122568</v>
      </c>
      <c r="Y106" s="72">
        <f t="shared" si="27"/>
        <v>40.93371780498547</v>
      </c>
      <c r="Z106" s="75">
        <f t="shared" si="28"/>
        <v>96.244510878001009</v>
      </c>
    </row>
    <row r="107" spans="2:26" x14ac:dyDescent="0.3">
      <c r="B107" s="43">
        <v>35</v>
      </c>
      <c r="C107" s="35">
        <v>105</v>
      </c>
      <c r="D107" s="35">
        <v>1204987</v>
      </c>
      <c r="E107" s="35">
        <v>2978536</v>
      </c>
      <c r="F107" s="37">
        <v>8642088</v>
      </c>
      <c r="G107" s="38">
        <v>4272570</v>
      </c>
      <c r="H107" s="37">
        <v>235223</v>
      </c>
      <c r="I107" s="38">
        <v>105528284</v>
      </c>
      <c r="J107" s="38">
        <v>15428</v>
      </c>
      <c r="K107" s="44">
        <v>2831089</v>
      </c>
      <c r="L107" s="70">
        <f t="shared" si="15"/>
        <v>1.1418616453575612E-2</v>
      </c>
      <c r="M107" s="71">
        <f t="shared" si="16"/>
        <v>2.8225001744555989E-2</v>
      </c>
      <c r="N107" s="70">
        <f t="shared" si="17"/>
        <v>8.1893570826945317E-2</v>
      </c>
      <c r="O107" s="70">
        <f t="shared" si="18"/>
        <v>4.0487439367440106E-2</v>
      </c>
      <c r="P107" s="70">
        <f t="shared" si="19"/>
        <v>2.2290043112991394E-3</v>
      </c>
      <c r="Q107" s="70">
        <f t="shared" si="20"/>
        <v>1.4619777196414943E-4</v>
      </c>
      <c r="R107" s="70">
        <f t="shared" si="21"/>
        <v>2.6827774438178111E-2</v>
      </c>
      <c r="S107" s="71">
        <f t="shared" si="29"/>
        <v>0.3358416603992827</v>
      </c>
      <c r="T107" s="71">
        <f t="shared" si="22"/>
        <v>0.81197373624114355</v>
      </c>
      <c r="U107" s="70">
        <f t="shared" si="23"/>
        <v>2.3686196606552454</v>
      </c>
      <c r="V107" s="70">
        <f t="shared" si="24"/>
        <v>8.2376246287142102E-2</v>
      </c>
      <c r="W107" s="71">
        <f t="shared" si="25"/>
        <v>6.3727233933090774E-3</v>
      </c>
      <c r="X107" s="70">
        <f t="shared" si="26"/>
        <v>0.85247133728790259</v>
      </c>
      <c r="Y107" s="72">
        <f t="shared" si="27"/>
        <v>40.784508483618865</v>
      </c>
      <c r="Z107" s="75">
        <f t="shared" si="28"/>
        <v>95.8811876856429</v>
      </c>
    </row>
    <row r="108" spans="2:26" x14ac:dyDescent="0.3">
      <c r="B108" s="60">
        <v>35</v>
      </c>
      <c r="C108" s="56">
        <v>106</v>
      </c>
      <c r="D108" s="56">
        <v>1152042</v>
      </c>
      <c r="E108" s="56">
        <v>2963381</v>
      </c>
      <c r="F108" s="58">
        <v>8678046</v>
      </c>
      <c r="G108" s="59">
        <v>4265959</v>
      </c>
      <c r="H108" s="58">
        <v>225892</v>
      </c>
      <c r="I108" s="59">
        <v>105087500</v>
      </c>
      <c r="J108" s="59">
        <v>13950</v>
      </c>
      <c r="K108" s="61">
        <v>2841707</v>
      </c>
      <c r="L108" s="70">
        <f t="shared" si="15"/>
        <v>1.0962692993933626E-2</v>
      </c>
      <c r="M108" s="71">
        <f t="shared" si="16"/>
        <v>2.8199176876412515E-2</v>
      </c>
      <c r="N108" s="70">
        <f t="shared" si="17"/>
        <v>8.2579241108599974E-2</v>
      </c>
      <c r="O108" s="70">
        <f t="shared" si="18"/>
        <v>4.0594352325443082E-2</v>
      </c>
      <c r="P108" s="70">
        <f t="shared" si="19"/>
        <v>2.1495610800523375E-3</v>
      </c>
      <c r="Q108" s="70">
        <f t="shared" si="20"/>
        <v>1.3274652075651242E-4</v>
      </c>
      <c r="R108" s="70">
        <f t="shared" si="21"/>
        <v>2.7041341739027003E-2</v>
      </c>
      <c r="S108" s="71">
        <f t="shared" si="29"/>
        <v>0.32243214688040078</v>
      </c>
      <c r="T108" s="71">
        <f t="shared" si="22"/>
        <v>0.81120352087546099</v>
      </c>
      <c r="U108" s="70">
        <f t="shared" si="23"/>
        <v>2.3884030869758988</v>
      </c>
      <c r="V108" s="70">
        <f t="shared" si="24"/>
        <v>7.9440300784542908E-2</v>
      </c>
      <c r="W108" s="71">
        <f t="shared" si="25"/>
        <v>5.786386802206952E-3</v>
      </c>
      <c r="X108" s="70">
        <f t="shared" si="26"/>
        <v>0.85925758796908225</v>
      </c>
      <c r="Y108" s="72">
        <f t="shared" si="27"/>
        <v>40.289922825602531</v>
      </c>
      <c r="Z108" s="75">
        <f t="shared" si="28"/>
        <v>96.027984960772855</v>
      </c>
    </row>
    <row r="109" spans="2:26" x14ac:dyDescent="0.3">
      <c r="B109" s="43">
        <v>34</v>
      </c>
      <c r="C109" s="35">
        <v>110</v>
      </c>
      <c r="D109" s="35">
        <v>875061</v>
      </c>
      <c r="E109" s="35">
        <v>3033019</v>
      </c>
      <c r="F109" s="37">
        <v>8872121</v>
      </c>
      <c r="G109" s="38">
        <v>4409448</v>
      </c>
      <c r="H109" s="37">
        <v>505346</v>
      </c>
      <c r="I109" s="38">
        <v>107754044</v>
      </c>
      <c r="J109" s="38">
        <v>7439</v>
      </c>
      <c r="K109" s="44">
        <v>2864474</v>
      </c>
      <c r="L109" s="70">
        <f t="shared" si="15"/>
        <v>8.1209109887328216E-3</v>
      </c>
      <c r="M109" s="71">
        <f t="shared" si="16"/>
        <v>2.814761179636098E-2</v>
      </c>
      <c r="N109" s="70">
        <f t="shared" si="17"/>
        <v>8.2336779861366505E-2</v>
      </c>
      <c r="O109" s="70">
        <f t="shared" si="18"/>
        <v>4.0921415441261766E-2</v>
      </c>
      <c r="P109" s="70">
        <f t="shared" si="19"/>
        <v>4.689810064112304E-3</v>
      </c>
      <c r="Q109" s="70">
        <f t="shared" si="20"/>
        <v>6.9036852111091073E-5</v>
      </c>
      <c r="R109" s="70">
        <f t="shared" si="21"/>
        <v>2.6583447763686718E-2</v>
      </c>
      <c r="S109" s="71">
        <f t="shared" si="29"/>
        <v>0.23885032319802418</v>
      </c>
      <c r="T109" s="71">
        <f t="shared" si="22"/>
        <v>0.8096656149791871</v>
      </c>
      <c r="U109" s="70">
        <f t="shared" si="23"/>
        <v>2.3814074298086063</v>
      </c>
      <c r="V109" s="70">
        <f t="shared" si="24"/>
        <v>0.17331906758675905</v>
      </c>
      <c r="W109" s="71">
        <f t="shared" si="25"/>
        <v>3.0092986817655083E-3</v>
      </c>
      <c r="X109" s="70">
        <f t="shared" si="26"/>
        <v>0.84470768594892365</v>
      </c>
      <c r="Y109" s="72">
        <f t="shared" si="27"/>
        <v>40.464814254784841</v>
      </c>
      <c r="Z109" s="75">
        <f t="shared" si="28"/>
        <v>91.33404662066205</v>
      </c>
    </row>
    <row r="110" spans="2:26" x14ac:dyDescent="0.3">
      <c r="B110" s="43">
        <v>34</v>
      </c>
      <c r="C110" s="35">
        <v>111</v>
      </c>
      <c r="D110" s="35">
        <v>959637</v>
      </c>
      <c r="E110" s="35">
        <v>3048838</v>
      </c>
      <c r="F110" s="37">
        <v>8812931</v>
      </c>
      <c r="G110" s="38">
        <v>4442405</v>
      </c>
      <c r="H110" s="37">
        <v>486288</v>
      </c>
      <c r="I110" s="38">
        <v>107266644</v>
      </c>
      <c r="J110" s="38">
        <v>2766</v>
      </c>
      <c r="K110" s="44">
        <v>2897249</v>
      </c>
      <c r="L110" s="70">
        <f t="shared" si="15"/>
        <v>8.9462759737314046E-3</v>
      </c>
      <c r="M110" s="71">
        <f t="shared" si="16"/>
        <v>2.8422983010450108E-2</v>
      </c>
      <c r="N110" s="70">
        <f t="shared" si="17"/>
        <v>8.215910064269373E-2</v>
      </c>
      <c r="O110" s="70">
        <f t="shared" si="18"/>
        <v>4.1414598558709451E-2</v>
      </c>
      <c r="P110" s="70">
        <f t="shared" si="19"/>
        <v>4.5334503053903689E-3</v>
      </c>
      <c r="Q110" s="70">
        <f t="shared" si="20"/>
        <v>2.5786208059236012E-5</v>
      </c>
      <c r="R110" s="70">
        <f>K110/I110</f>
        <v>2.7009785073540661E-2</v>
      </c>
      <c r="S110" s="71">
        <f t="shared" si="29"/>
        <v>0.26312576393327664</v>
      </c>
      <c r="T110" s="71">
        <f t="shared" si="22"/>
        <v>0.81787844066254711</v>
      </c>
      <c r="U110" s="70">
        <f t="shared" si="23"/>
        <v>2.3762809078849183</v>
      </c>
      <c r="V110" s="70">
        <f t="shared" si="24"/>
        <v>0.16754055476442667</v>
      </c>
      <c r="W110" s="71">
        <f t="shared" si="25"/>
        <v>1.1240141974538775E-3</v>
      </c>
      <c r="X110" s="70">
        <f>(R110)/1.07*$O$4</f>
        <v>0.85825485280409575</v>
      </c>
      <c r="Y110" s="72">
        <f t="shared" si="27"/>
        <v>40.592977302877046</v>
      </c>
      <c r="Z110" s="75">
        <f t="shared" si="28"/>
        <v>91.622972261778671</v>
      </c>
    </row>
    <row r="111" spans="2:26" x14ac:dyDescent="0.3">
      <c r="B111" s="60">
        <v>34</v>
      </c>
      <c r="C111" s="56">
        <v>112</v>
      </c>
      <c r="D111" s="56">
        <v>912447</v>
      </c>
      <c r="E111" s="56">
        <v>3027575</v>
      </c>
      <c r="F111" s="58">
        <v>8734201</v>
      </c>
      <c r="G111" s="59">
        <v>4416552</v>
      </c>
      <c r="H111" s="58">
        <v>477787</v>
      </c>
      <c r="I111" s="59">
        <v>106452250</v>
      </c>
      <c r="J111" s="59">
        <v>5275</v>
      </c>
      <c r="K111" s="61">
        <v>2862086</v>
      </c>
      <c r="L111" s="70">
        <f t="shared" si="15"/>
        <v>8.5714205195287097E-3</v>
      </c>
      <c r="M111" s="71">
        <f t="shared" si="16"/>
        <v>2.8440685847410458E-2</v>
      </c>
      <c r="N111" s="70">
        <f t="shared" si="17"/>
        <v>8.2048063803254509E-2</v>
      </c>
      <c r="O111" s="70">
        <f t="shared" si="18"/>
        <v>4.1488573515355474E-2</v>
      </c>
      <c r="P111" s="70">
        <f t="shared" si="19"/>
        <v>4.4882752595647342E-3</v>
      </c>
      <c r="Q111" s="70">
        <f t="shared" si="20"/>
        <v>4.9552733737426871E-5</v>
      </c>
      <c r="R111" s="70">
        <f t="shared" si="21"/>
        <v>2.6886101514998508E-2</v>
      </c>
      <c r="S111" s="71">
        <f t="shared" si="29"/>
        <v>0.2521006035155503</v>
      </c>
      <c r="T111" s="71">
        <f t="shared" si="22"/>
        <v>0.81840642001048736</v>
      </c>
      <c r="U111" s="70">
        <f t="shared" si="23"/>
        <v>2.3730771973104665</v>
      </c>
      <c r="V111" s="70">
        <f t="shared" si="24"/>
        <v>0.16587104220130539</v>
      </c>
      <c r="W111" s="71">
        <f t="shared" si="25"/>
        <v>2.1599909577852735E-3</v>
      </c>
      <c r="X111" s="70">
        <f t="shared" si="26"/>
        <v>0.85432472103733581</v>
      </c>
      <c r="Y111" s="72">
        <f t="shared" si="27"/>
        <v>40.673070067238335</v>
      </c>
      <c r="Z111" s="75">
        <f t="shared" si="28"/>
        <v>91.706447889934722</v>
      </c>
    </row>
    <row r="112" spans="2:26" x14ac:dyDescent="0.3">
      <c r="B112" s="43">
        <v>33</v>
      </c>
      <c r="C112" s="35">
        <v>113</v>
      </c>
      <c r="D112" s="35">
        <v>2179305</v>
      </c>
      <c r="E112" s="35">
        <v>3926585</v>
      </c>
      <c r="F112" s="37">
        <v>8736941</v>
      </c>
      <c r="G112" s="38">
        <v>5381784</v>
      </c>
      <c r="H112" s="37">
        <v>712416</v>
      </c>
      <c r="I112" s="38">
        <v>104373525</v>
      </c>
      <c r="J112" s="38">
        <v>2193</v>
      </c>
      <c r="K112" s="44">
        <v>2796368</v>
      </c>
      <c r="L112" s="70">
        <f t="shared" si="15"/>
        <v>2.0879863931011242E-2</v>
      </c>
      <c r="M112" s="71">
        <f t="shared" si="16"/>
        <v>3.7620507691006888E-2</v>
      </c>
      <c r="N112" s="70">
        <f t="shared" si="17"/>
        <v>8.370840210676031E-2</v>
      </c>
      <c r="O112" s="70">
        <f t="shared" si="18"/>
        <v>5.1562731066139615E-2</v>
      </c>
      <c r="P112" s="70">
        <f t="shared" si="19"/>
        <v>6.8256389731016559E-3</v>
      </c>
      <c r="Q112" s="70">
        <f t="shared" si="20"/>
        <v>2.1011075366094993E-5</v>
      </c>
      <c r="R112" s="70">
        <f t="shared" si="21"/>
        <v>2.6791928317070828E-2</v>
      </c>
      <c r="S112" s="71">
        <f t="shared" si="29"/>
        <v>0.61411364502974242</v>
      </c>
      <c r="T112" s="71">
        <f t="shared" si="22"/>
        <v>1.0921905802581002</v>
      </c>
      <c r="U112" s="70">
        <f t="shared" si="23"/>
        <v>2.4209824097334107</v>
      </c>
      <c r="V112" s="70">
        <f t="shared" si="24"/>
        <v>0.25225187509288727</v>
      </c>
      <c r="W112" s="71">
        <f t="shared" si="25"/>
        <v>9.1586738775285869E-4</v>
      </c>
      <c r="X112" s="70">
        <f t="shared" si="26"/>
        <v>0.8513323016639327</v>
      </c>
      <c r="Y112" s="72">
        <f t="shared" si="27"/>
        <v>39.475439756664734</v>
      </c>
      <c r="Z112" s="75">
        <f t="shared" si="28"/>
        <v>87.387406245355635</v>
      </c>
    </row>
    <row r="113" spans="2:26" x14ac:dyDescent="0.3">
      <c r="B113" s="43">
        <v>33</v>
      </c>
      <c r="C113" s="35">
        <v>114</v>
      </c>
      <c r="D113" s="35">
        <v>1889436</v>
      </c>
      <c r="E113" s="35">
        <v>3646468</v>
      </c>
      <c r="F113" s="37">
        <v>9270210</v>
      </c>
      <c r="G113" s="38">
        <v>4156270</v>
      </c>
      <c r="H113" s="37">
        <v>741864</v>
      </c>
      <c r="I113" s="38">
        <v>105436426</v>
      </c>
      <c r="J113" s="38">
        <v>2102</v>
      </c>
      <c r="K113" s="44">
        <v>2834108</v>
      </c>
      <c r="L113" s="70">
        <f t="shared" si="15"/>
        <v>1.7920144599742029E-2</v>
      </c>
      <c r="M113" s="71">
        <f t="shared" si="16"/>
        <v>3.4584518257475834E-2</v>
      </c>
      <c r="N113" s="70">
        <f t="shared" si="17"/>
        <v>8.7922270809900172E-2</v>
      </c>
      <c r="O113" s="70">
        <f t="shared" si="18"/>
        <v>3.9419678356699989E-2</v>
      </c>
      <c r="P113" s="70">
        <f t="shared" si="19"/>
        <v>7.0361262055677037E-3</v>
      </c>
      <c r="Q113" s="70">
        <f t="shared" si="20"/>
        <v>1.9936184103964221E-5</v>
      </c>
      <c r="R113" s="70">
        <f t="shared" si="21"/>
        <v>2.687978061775349E-2</v>
      </c>
      <c r="S113" s="71">
        <f t="shared" si="29"/>
        <v>0.52706307646300088</v>
      </c>
      <c r="T113" s="71">
        <f t="shared" si="22"/>
        <v>1.0016435269773494</v>
      </c>
      <c r="U113" s="70">
        <f t="shared" si="23"/>
        <v>2.5425638217384643</v>
      </c>
      <c r="V113" s="70">
        <f t="shared" si="24"/>
        <v>0.26003075107532819</v>
      </c>
      <c r="W113" s="71">
        <f t="shared" si="25"/>
        <v>8.6901315324972245E-4</v>
      </c>
      <c r="X113" s="70">
        <f t="shared" si="26"/>
        <v>0.85412387009683977</v>
      </c>
      <c r="Y113" s="72">
        <f t="shared" si="27"/>
        <v>36.435904456538395</v>
      </c>
      <c r="Z113" s="75">
        <f t="shared" si="28"/>
        <v>86.998462446233589</v>
      </c>
    </row>
    <row r="114" spans="2:26" x14ac:dyDescent="0.3">
      <c r="B114" s="60">
        <v>33</v>
      </c>
      <c r="C114" s="56">
        <v>116</v>
      </c>
      <c r="D114" s="56">
        <v>798243</v>
      </c>
      <c r="E114" s="56">
        <v>2925011</v>
      </c>
      <c r="F114" s="58">
        <v>8675986</v>
      </c>
      <c r="G114" s="59">
        <v>4151780</v>
      </c>
      <c r="H114" s="58">
        <v>729525</v>
      </c>
      <c r="I114" s="59">
        <v>104529742</v>
      </c>
      <c r="J114" s="59">
        <v>2809</v>
      </c>
      <c r="K114" s="61">
        <v>2840726</v>
      </c>
      <c r="L114" s="70">
        <f t="shared" si="15"/>
        <v>7.636515547890666E-3</v>
      </c>
      <c r="M114" s="71">
        <f t="shared" si="16"/>
        <v>2.7982571697153905E-2</v>
      </c>
      <c r="N114" s="70">
        <f t="shared" si="17"/>
        <v>8.3000166593733674E-2</v>
      </c>
      <c r="O114" s="70">
        <f t="shared" si="18"/>
        <v>3.971864773185798E-2</v>
      </c>
      <c r="P114" s="70">
        <f t="shared" si="19"/>
        <v>6.9791141357643457E-3</v>
      </c>
      <c r="Q114" s="70">
        <f t="shared" si="20"/>
        <v>2.6872734460590175E-5</v>
      </c>
      <c r="R114" s="70">
        <f t="shared" si="21"/>
        <v>2.717624616350818E-2</v>
      </c>
      <c r="S114" s="71">
        <f t="shared" si="29"/>
        <v>0.22460339846737254</v>
      </c>
      <c r="T114" s="71">
        <f t="shared" si="22"/>
        <v>0.80474336640634458</v>
      </c>
      <c r="U114" s="70">
        <f t="shared" si="23"/>
        <v>2.4005479159767016</v>
      </c>
      <c r="V114" s="70">
        <f t="shared" si="24"/>
        <v>0.25792378327824755</v>
      </c>
      <c r="W114" s="71">
        <f t="shared" si="25"/>
        <v>1.1713756046923922E-3</v>
      </c>
      <c r="X114" s="70">
        <f t="shared" si="26"/>
        <v>0.86354427061614769</v>
      </c>
      <c r="Y114" s="72">
        <f t="shared" si="27"/>
        <v>39.986302100582463</v>
      </c>
      <c r="Z114" s="75">
        <f t="shared" si="28"/>
        <v>87.103810836087632</v>
      </c>
    </row>
    <row r="115" spans="2:26" x14ac:dyDescent="0.3">
      <c r="B115" s="43">
        <v>31</v>
      </c>
      <c r="C115" s="35">
        <v>117</v>
      </c>
      <c r="D115" s="35">
        <v>643248</v>
      </c>
      <c r="E115" s="35">
        <v>2812774</v>
      </c>
      <c r="F115" s="37">
        <v>9188617</v>
      </c>
      <c r="G115" s="38">
        <v>3607797</v>
      </c>
      <c r="H115" s="37">
        <v>1350046</v>
      </c>
      <c r="I115" s="38">
        <v>105206532</v>
      </c>
      <c r="J115" s="38">
        <v>4204</v>
      </c>
      <c r="K115" s="44">
        <v>2436039</v>
      </c>
      <c r="L115" s="70">
        <f t="shared" si="15"/>
        <v>6.1141450798891462E-3</v>
      </c>
      <c r="M115" s="71">
        <f t="shared" si="16"/>
        <v>2.6735735381905754E-2</v>
      </c>
      <c r="N115" s="70">
        <f t="shared" si="17"/>
        <v>8.7338845082356675E-2</v>
      </c>
      <c r="O115" s="70">
        <f t="shared" si="18"/>
        <v>3.4292519023438585E-2</v>
      </c>
      <c r="P115" s="70">
        <f t="shared" si="19"/>
        <v>1.2832340106030678E-2</v>
      </c>
      <c r="Q115" s="70">
        <f t="shared" si="20"/>
        <v>3.9959496051062688E-5</v>
      </c>
      <c r="R115" s="70">
        <f t="shared" si="21"/>
        <v>2.3154826546321287E-2</v>
      </c>
      <c r="S115" s="71">
        <f t="shared" si="29"/>
        <v>0.17982779646732786</v>
      </c>
      <c r="T115" s="71">
        <f t="shared" si="22"/>
        <v>0.76755702016210148</v>
      </c>
      <c r="U115" s="70">
        <f t="shared" si="23"/>
        <v>2.525730424983136</v>
      </c>
      <c r="V115" s="70">
        <f t="shared" si="24"/>
        <v>0.47423865609243809</v>
      </c>
      <c r="W115" s="71">
        <f t="shared" si="25"/>
        <v>1.7418241868411941E-3</v>
      </c>
      <c r="X115" s="70">
        <f t="shared" si="26"/>
        <v>0.73576084352796611</v>
      </c>
      <c r="Y115" s="72">
        <f t="shared" si="27"/>
        <v>36.856739375421597</v>
      </c>
      <c r="Z115" s="75">
        <f t="shared" si="28"/>
        <v>76.28806719537809</v>
      </c>
    </row>
    <row r="116" spans="2:26" x14ac:dyDescent="0.3">
      <c r="B116" s="43">
        <v>31</v>
      </c>
      <c r="C116" s="35">
        <v>118</v>
      </c>
      <c r="D116" s="35">
        <v>661179</v>
      </c>
      <c r="E116" s="35">
        <v>2846308</v>
      </c>
      <c r="F116" s="37">
        <v>9378858</v>
      </c>
      <c r="G116" s="38">
        <v>3634082</v>
      </c>
      <c r="H116" s="37">
        <v>1377466</v>
      </c>
      <c r="I116" s="38">
        <v>106010986</v>
      </c>
      <c r="J116" s="38">
        <v>3360</v>
      </c>
      <c r="K116" s="44">
        <v>2449520</v>
      </c>
      <c r="L116" s="70">
        <f t="shared" si="15"/>
        <v>6.2368913350169201E-3</v>
      </c>
      <c r="M116" s="71">
        <f t="shared" si="16"/>
        <v>2.6849179574652764E-2</v>
      </c>
      <c r="N116" s="70">
        <f t="shared" si="17"/>
        <v>8.8470623223898703E-2</v>
      </c>
      <c r="O116" s="70">
        <f t="shared" si="18"/>
        <v>3.428023959705459E-2</v>
      </c>
      <c r="P116" s="70">
        <f t="shared" si="19"/>
        <v>1.2993615586218582E-2</v>
      </c>
      <c r="Q116" s="70">
        <f t="shared" si="20"/>
        <v>3.169482830770011E-5</v>
      </c>
      <c r="R116" s="70">
        <f t="shared" si="21"/>
        <v>2.310628447508261E-2</v>
      </c>
      <c r="S116" s="71">
        <f t="shared" si="29"/>
        <v>0.18343798044167411</v>
      </c>
      <c r="T116" s="71">
        <f t="shared" si="22"/>
        <v>0.77094044345455615</v>
      </c>
      <c r="U116" s="70">
        <f t="shared" si="23"/>
        <v>2.5583852593453464</v>
      </c>
      <c r="V116" s="70">
        <f t="shared" si="24"/>
        <v>0.48019883688199105</v>
      </c>
      <c r="W116" s="71">
        <f t="shared" si="25"/>
        <v>1.3815694390535945E-3</v>
      </c>
      <c r="X116" s="70">
        <f t="shared" si="26"/>
        <v>0.73421838518954086</v>
      </c>
      <c r="Y116" s="72">
        <f t="shared" si="27"/>
        <v>36.040368516366343</v>
      </c>
      <c r="Z116" s="75">
        <f t="shared" si="28"/>
        <v>75.990058155900456</v>
      </c>
    </row>
    <row r="117" spans="2:26" x14ac:dyDescent="0.3">
      <c r="B117" s="43">
        <v>31</v>
      </c>
      <c r="C117" s="35">
        <v>119</v>
      </c>
      <c r="D117" s="35">
        <v>667800</v>
      </c>
      <c r="E117" s="35">
        <v>2834524</v>
      </c>
      <c r="F117" s="37">
        <v>9191273</v>
      </c>
      <c r="G117" s="38">
        <v>3596998</v>
      </c>
      <c r="H117" s="37">
        <v>1369494</v>
      </c>
      <c r="I117" s="38">
        <v>105762153</v>
      </c>
      <c r="J117" s="38">
        <v>4962</v>
      </c>
      <c r="K117" s="44">
        <v>2454601</v>
      </c>
      <c r="L117" s="70">
        <f t="shared" si="15"/>
        <v>6.3141679802982071E-3</v>
      </c>
      <c r="M117" s="71">
        <f t="shared" si="16"/>
        <v>2.68009294402318E-2</v>
      </c>
      <c r="N117" s="70">
        <f t="shared" si="17"/>
        <v>8.6905123801706272E-2</v>
      </c>
      <c r="O117" s="70">
        <f t="shared" si="18"/>
        <v>3.4010256958365813E-2</v>
      </c>
      <c r="P117" s="70">
        <f t="shared" si="19"/>
        <v>1.2948809769407777E-2</v>
      </c>
      <c r="Q117" s="70">
        <f t="shared" si="20"/>
        <v>4.6916594067444905E-5</v>
      </c>
      <c r="R117" s="70">
        <f t="shared" si="21"/>
        <v>2.320868978527697E-2</v>
      </c>
      <c r="S117" s="71">
        <f t="shared" si="29"/>
        <v>0.18571082294994729</v>
      </c>
      <c r="T117" s="71">
        <f t="shared" si="22"/>
        <v>0.76950140435779057</v>
      </c>
      <c r="U117" s="70">
        <f t="shared" si="23"/>
        <v>2.5132164029684434</v>
      </c>
      <c r="V117" s="70">
        <f t="shared" si="24"/>
        <v>0.47854296973898308</v>
      </c>
      <c r="W117" s="71">
        <f t="shared" si="25"/>
        <v>2.0450823055040085E-3</v>
      </c>
      <c r="X117" s="70">
        <f t="shared" si="26"/>
        <v>0.73747238570038964</v>
      </c>
      <c r="Y117" s="72">
        <f t="shared" si="27"/>
        <v>37.169589925788912</v>
      </c>
      <c r="Z117" s="75">
        <f t="shared" si="28"/>
        <v>76.07285151305085</v>
      </c>
    </row>
    <row r="118" spans="2:26" x14ac:dyDescent="0.3">
      <c r="B118" s="60">
        <v>31</v>
      </c>
      <c r="C118" s="56">
        <v>120</v>
      </c>
      <c r="D118" s="56">
        <v>669438</v>
      </c>
      <c r="E118" s="56">
        <v>2825050</v>
      </c>
      <c r="F118" s="58">
        <v>9193463</v>
      </c>
      <c r="G118" s="59">
        <v>3603335</v>
      </c>
      <c r="H118" s="58">
        <v>1366065</v>
      </c>
      <c r="I118" s="59">
        <v>105265518</v>
      </c>
      <c r="J118" s="59">
        <v>6526</v>
      </c>
      <c r="K118" s="61">
        <v>2434654</v>
      </c>
      <c r="L118" s="70">
        <f t="shared" si="15"/>
        <v>6.3595184132376565E-3</v>
      </c>
      <c r="M118" s="71">
        <f t="shared" si="16"/>
        <v>2.6837373279253705E-2</v>
      </c>
      <c r="N118" s="70">
        <f t="shared" si="17"/>
        <v>8.7335940340881615E-2</v>
      </c>
      <c r="O118" s="70">
        <f t="shared" si="18"/>
        <v>3.4230915008654592E-2</v>
      </c>
      <c r="P118" s="70">
        <f t="shared" si="19"/>
        <v>1.2977326535361751E-2</v>
      </c>
      <c r="Q118" s="70">
        <f t="shared" si="20"/>
        <v>6.1995609996428266E-5</v>
      </c>
      <c r="R118" s="70">
        <f t="shared" si="21"/>
        <v>2.3128694431542151E-2</v>
      </c>
      <c r="S118" s="71">
        <f t="shared" si="29"/>
        <v>0.18704465921287225</v>
      </c>
      <c r="T118" s="71">
        <f t="shared" si="22"/>
        <v>0.77058832587247905</v>
      </c>
      <c r="U118" s="70">
        <f t="shared" si="23"/>
        <v>2.525646615402219</v>
      </c>
      <c r="V118" s="70">
        <f t="shared" si="24"/>
        <v>0.47959685021989074</v>
      </c>
      <c r="W118" s="71">
        <f t="shared" si="25"/>
        <v>2.7023727434340528E-3</v>
      </c>
      <c r="X118" s="70">
        <f t="shared" si="26"/>
        <v>0.73493047726395611</v>
      </c>
      <c r="Y118" s="72">
        <f t="shared" si="27"/>
        <v>36.858834614944527</v>
      </c>
      <c r="Z118" s="75">
        <f t="shared" si="28"/>
        <v>76.020157489005456</v>
      </c>
    </row>
    <row r="119" spans="2:26" x14ac:dyDescent="0.3">
      <c r="B119" s="43">
        <v>28</v>
      </c>
      <c r="C119" s="35">
        <v>121</v>
      </c>
      <c r="D119" s="35">
        <v>503945</v>
      </c>
      <c r="E119" s="35">
        <v>2587971</v>
      </c>
      <c r="F119" s="37">
        <v>9697972</v>
      </c>
      <c r="G119" s="38">
        <v>3070190</v>
      </c>
      <c r="H119" s="37">
        <v>2135133</v>
      </c>
      <c r="I119" s="38">
        <v>105085168</v>
      </c>
      <c r="J119" s="38">
        <v>10029</v>
      </c>
      <c r="K119" s="44">
        <v>1951408</v>
      </c>
      <c r="L119" s="70">
        <f t="shared" si="15"/>
        <v>4.7955863761858378E-3</v>
      </c>
      <c r="M119" s="71">
        <f t="shared" si="16"/>
        <v>2.4627367013392413E-2</v>
      </c>
      <c r="N119" s="70">
        <f t="shared" si="17"/>
        <v>9.2286782088981389E-2</v>
      </c>
      <c r="O119" s="70">
        <f t="shared" si="18"/>
        <v>2.9216206800944545E-2</v>
      </c>
      <c r="P119" s="70">
        <f t="shared" si="19"/>
        <v>2.0318119489517304E-2</v>
      </c>
      <c r="Q119" s="70">
        <f t="shared" si="20"/>
        <v>9.5436874592996792E-5</v>
      </c>
      <c r="R119" s="70">
        <f t="shared" si="21"/>
        <v>1.8569775708023799E-2</v>
      </c>
      <c r="S119" s="71">
        <f t="shared" si="29"/>
        <v>0.1410466581231129</v>
      </c>
      <c r="T119" s="71">
        <f t="shared" si="22"/>
        <v>0.70467585829415968</v>
      </c>
      <c r="U119" s="70">
        <f t="shared" si="23"/>
        <v>2.6684916760228852</v>
      </c>
      <c r="V119" s="70">
        <f t="shared" si="24"/>
        <v>0.75088702461259604</v>
      </c>
      <c r="W119" s="71">
        <f t="shared" si="25"/>
        <v>4.1600688925152443E-3</v>
      </c>
      <c r="X119" s="70">
        <f t="shared" si="26"/>
        <v>0.59006763932038242</v>
      </c>
      <c r="Y119" s="72">
        <f t="shared" si="27"/>
        <v>33.287708099427874</v>
      </c>
      <c r="Z119" s="75">
        <f t="shared" si="28"/>
        <v>62.4556487693702</v>
      </c>
    </row>
    <row r="120" spans="2:26" x14ac:dyDescent="0.3">
      <c r="B120" s="43">
        <v>28</v>
      </c>
      <c r="C120" s="35">
        <v>122</v>
      </c>
      <c r="D120" s="35">
        <v>552249</v>
      </c>
      <c r="E120" s="35">
        <v>2638911</v>
      </c>
      <c r="F120" s="37">
        <v>9808222</v>
      </c>
      <c r="G120" s="38">
        <v>3096956</v>
      </c>
      <c r="H120" s="37">
        <v>2152810</v>
      </c>
      <c r="I120" s="38">
        <v>106148820</v>
      </c>
      <c r="J120" s="38">
        <v>8874</v>
      </c>
      <c r="K120" s="44">
        <v>1969578</v>
      </c>
      <c r="L120" s="70">
        <f t="shared" si="15"/>
        <v>5.2025919835943539E-3</v>
      </c>
      <c r="M120" s="71">
        <f t="shared" si="16"/>
        <v>2.4860483611593608E-2</v>
      </c>
      <c r="N120" s="70">
        <f t="shared" si="17"/>
        <v>9.240066917371291E-2</v>
      </c>
      <c r="O120" s="70">
        <f t="shared" si="18"/>
        <v>2.9175604589857899E-2</v>
      </c>
      <c r="P120" s="70">
        <f t="shared" si="19"/>
        <v>2.0281054466738301E-2</v>
      </c>
      <c r="Q120" s="70">
        <f t="shared" si="20"/>
        <v>8.3599610433728803E-5</v>
      </c>
      <c r="R120" s="70">
        <f t="shared" si="21"/>
        <v>1.8554874185129897E-2</v>
      </c>
      <c r="S120" s="71">
        <f t="shared" si="29"/>
        <v>0.15301741128218688</v>
      </c>
      <c r="T120" s="71">
        <f t="shared" si="22"/>
        <v>0.71162845859138835</v>
      </c>
      <c r="U120" s="70">
        <f t="shared" si="23"/>
        <v>2.6717776238172433</v>
      </c>
      <c r="V120" s="70">
        <f t="shared" si="24"/>
        <v>0.74951723029250239</v>
      </c>
      <c r="W120" s="71">
        <f t="shared" si="25"/>
        <v>3.6440855830086913E-3</v>
      </c>
      <c r="X120" s="70">
        <f t="shared" si="26"/>
        <v>0.58959413298543595</v>
      </c>
      <c r="Y120" s="72">
        <f t="shared" si="27"/>
        <v>33.205559404568916</v>
      </c>
      <c r="Z120" s="75">
        <f t="shared" si="28"/>
        <v>62.524138485374877</v>
      </c>
    </row>
    <row r="121" spans="2:26" x14ac:dyDescent="0.3">
      <c r="B121" s="43">
        <v>28</v>
      </c>
      <c r="C121" s="35">
        <v>123</v>
      </c>
      <c r="D121" s="35">
        <v>513133</v>
      </c>
      <c r="E121" s="35">
        <v>2602275</v>
      </c>
      <c r="F121" s="37">
        <v>9744070</v>
      </c>
      <c r="G121" s="38">
        <v>3059389</v>
      </c>
      <c r="H121" s="37">
        <v>2134382</v>
      </c>
      <c r="I121" s="38">
        <v>105763120</v>
      </c>
      <c r="J121" s="38">
        <v>6336</v>
      </c>
      <c r="K121" s="44">
        <v>1946879</v>
      </c>
      <c r="L121" s="70">
        <f t="shared" si="15"/>
        <v>4.8517195786206002E-3</v>
      </c>
      <c r="M121" s="71">
        <f t="shared" si="16"/>
        <v>2.4604748800905268E-2</v>
      </c>
      <c r="N121" s="70">
        <f t="shared" si="17"/>
        <v>9.2131075558285341E-2</v>
      </c>
      <c r="O121" s="70">
        <f t="shared" si="18"/>
        <v>2.8926803596565607E-2</v>
      </c>
      <c r="P121" s="70">
        <f t="shared" si="19"/>
        <v>2.0180777571614756E-2</v>
      </c>
      <c r="Q121" s="70">
        <f t="shared" si="20"/>
        <v>5.9907461126335908E-5</v>
      </c>
      <c r="R121" s="70">
        <f t="shared" si="21"/>
        <v>1.8407919509182406E-2</v>
      </c>
      <c r="S121" s="71">
        <f t="shared" si="29"/>
        <v>0.1426976346653118</v>
      </c>
      <c r="T121" s="71">
        <f t="shared" si="22"/>
        <v>0.70400128002699924</v>
      </c>
      <c r="U121" s="70">
        <f t="shared" si="23"/>
        <v>2.6639991250693331</v>
      </c>
      <c r="V121" s="70">
        <f t="shared" si="24"/>
        <v>0.74581134503793667</v>
      </c>
      <c r="W121" s="71">
        <f t="shared" si="25"/>
        <v>2.6113508696095139E-3</v>
      </c>
      <c r="X121" s="70">
        <f t="shared" si="26"/>
        <v>0.58492454515159042</v>
      </c>
      <c r="Y121" s="72">
        <f t="shared" si="27"/>
        <v>33.400021873266674</v>
      </c>
      <c r="Z121" s="75">
        <f t="shared" si="28"/>
        <v>62.709432748103168</v>
      </c>
    </row>
    <row r="122" spans="2:26" x14ac:dyDescent="0.3">
      <c r="B122" s="60">
        <v>28</v>
      </c>
      <c r="C122" s="56">
        <v>124</v>
      </c>
      <c r="D122" s="56">
        <v>542586</v>
      </c>
      <c r="E122" s="56">
        <v>2510635</v>
      </c>
      <c r="F122" s="58">
        <v>10522873</v>
      </c>
      <c r="G122" s="59">
        <v>5897200</v>
      </c>
      <c r="H122" s="58">
        <v>2442360</v>
      </c>
      <c r="I122" s="59">
        <v>107307928</v>
      </c>
      <c r="J122" s="59">
        <v>6091</v>
      </c>
      <c r="K122" s="61">
        <v>1904688</v>
      </c>
      <c r="L122" s="70">
        <f t="shared" si="15"/>
        <v>5.0563458834094717E-3</v>
      </c>
      <c r="M122" s="71">
        <f>E122/I122</f>
        <v>2.3396547177763044E-2</v>
      </c>
      <c r="N122" s="70">
        <f t="shared" si="17"/>
        <v>9.8062400384806611E-2</v>
      </c>
      <c r="O122" s="70">
        <f t="shared" si="18"/>
        <v>5.495586495715396E-2</v>
      </c>
      <c r="P122" s="70">
        <f>H122/I122</f>
        <v>2.2760294094952612E-2</v>
      </c>
      <c r="Q122" s="70">
        <f>J122/I122</f>
        <v>5.6761882495764901E-5</v>
      </c>
      <c r="R122" s="70">
        <f>K122/I122</f>
        <v>1.7749741659348787E-2</v>
      </c>
      <c r="S122" s="71">
        <f t="shared" si="29"/>
        <v>0.14871605539439625</v>
      </c>
      <c r="T122" s="71">
        <f>(M122-0.001)/1.14*$O$4</f>
        <v>0.66796719652977499</v>
      </c>
      <c r="U122" s="70">
        <f t="shared" si="23"/>
        <v>2.8351337517680122</v>
      </c>
      <c r="V122" s="70">
        <f>P122/0.92*$O$4</f>
        <v>0.84114130350911831</v>
      </c>
      <c r="W122" s="71">
        <f>(Q122)/0.78*$O$4</f>
        <v>2.474235903661547E-3</v>
      </c>
      <c r="X122" s="70">
        <f>(R122)/1.07*$O$4</f>
        <v>0.56401048263351283</v>
      </c>
      <c r="Y122" s="72">
        <f t="shared" si="27"/>
        <v>29.121656205799695</v>
      </c>
      <c r="Z122" s="75">
        <f t="shared" si="28"/>
        <v>57.942934824544089</v>
      </c>
    </row>
    <row r="123" spans="2:26" x14ac:dyDescent="0.3">
      <c r="B123" s="43">
        <v>25</v>
      </c>
      <c r="C123" s="37">
        <v>126</v>
      </c>
      <c r="D123" s="35">
        <v>483450</v>
      </c>
      <c r="E123" s="35">
        <v>2779245</v>
      </c>
      <c r="F123" s="37">
        <v>10895950</v>
      </c>
      <c r="G123" s="38">
        <v>2503008</v>
      </c>
      <c r="H123" s="37">
        <v>2887865</v>
      </c>
      <c r="I123" s="38">
        <v>106469414</v>
      </c>
      <c r="J123" s="38">
        <v>5609</v>
      </c>
      <c r="K123" s="44">
        <v>1477037</v>
      </c>
      <c r="L123" s="70">
        <f t="shared" si="15"/>
        <v>4.5407406863345748E-3</v>
      </c>
      <c r="M123" s="71">
        <f t="shared" si="16"/>
        <v>2.6103693967922094E-2</v>
      </c>
      <c r="N123" s="70">
        <f t="shared" si="17"/>
        <v>0.10233878060040792</v>
      </c>
      <c r="O123" s="70">
        <f t="shared" si="18"/>
        <v>2.3509174193444889E-2</v>
      </c>
      <c r="P123" s="70">
        <f t="shared" si="19"/>
        <v>2.7123893064725613E-2</v>
      </c>
      <c r="Q123" s="70">
        <f t="shared" si="20"/>
        <v>5.2681796482884745E-5</v>
      </c>
      <c r="R123" s="70">
        <f t="shared" si="21"/>
        <v>1.387287620461591E-2</v>
      </c>
      <c r="S123" s="71">
        <f t="shared" si="29"/>
        <v>0.13355119665689927</v>
      </c>
      <c r="T123" s="71">
        <f t="shared" si="22"/>
        <v>0.74870666220118531</v>
      </c>
      <c r="U123" s="70">
        <f t="shared" si="23"/>
        <v>2.9585187885385862</v>
      </c>
      <c r="V123" s="70">
        <f t="shared" si="24"/>
        <v>1.0024047436963812</v>
      </c>
      <c r="W123" s="71">
        <f t="shared" si="25"/>
        <v>2.2963860005360019E-3</v>
      </c>
      <c r="X123" s="70">
        <f t="shared" si="26"/>
        <v>0.44082036538031866</v>
      </c>
      <c r="Y123" s="72">
        <f t="shared" si="27"/>
        <v>26.037030286535344</v>
      </c>
      <c r="Z123" s="75">
        <f t="shared" si="28"/>
        <v>49.879762815180939</v>
      </c>
    </row>
    <row r="124" spans="2:26" x14ac:dyDescent="0.3">
      <c r="B124" s="43">
        <v>25</v>
      </c>
      <c r="C124" s="37">
        <v>127</v>
      </c>
      <c r="D124" s="35">
        <v>482077</v>
      </c>
      <c r="E124" s="35">
        <v>2874322</v>
      </c>
      <c r="F124" s="37">
        <v>10789312</v>
      </c>
      <c r="G124" s="38">
        <v>2501241</v>
      </c>
      <c r="H124" s="37">
        <v>2935927</v>
      </c>
      <c r="I124" s="38">
        <v>106127538</v>
      </c>
      <c r="J124" s="38">
        <v>3912</v>
      </c>
      <c r="K124" s="44">
        <v>1454351</v>
      </c>
      <c r="L124" s="70">
        <f t="shared" si="15"/>
        <v>4.5424308250701147E-3</v>
      </c>
      <c r="M124" s="71">
        <f t="shared" si="16"/>
        <v>2.7083658531681005E-2</v>
      </c>
      <c r="N124" s="70">
        <f t="shared" si="17"/>
        <v>0.10166364172134097</v>
      </c>
      <c r="O124" s="70">
        <f t="shared" si="18"/>
        <v>2.3568256148559671E-2</v>
      </c>
      <c r="P124" s="70">
        <f t="shared" si="19"/>
        <v>2.7664139349016088E-2</v>
      </c>
      <c r="Q124" s="70">
        <f t="shared" si="20"/>
        <v>3.6861309267345862E-5</v>
      </c>
      <c r="R124" s="70">
        <f t="shared" si="21"/>
        <v>1.3703804190765266E-2</v>
      </c>
      <c r="S124" s="71">
        <f t="shared" si="29"/>
        <v>0.13360090661970928</v>
      </c>
      <c r="T124" s="71">
        <f t="shared" si="22"/>
        <v>0.77793367550627557</v>
      </c>
      <c r="U124" s="70">
        <f t="shared" si="23"/>
        <v>2.9390392214236196</v>
      </c>
      <c r="V124" s="70">
        <f t="shared" si="24"/>
        <v>1.0223703672462467</v>
      </c>
      <c r="W124" s="71">
        <f t="shared" si="25"/>
        <v>1.6067750193458452E-3</v>
      </c>
      <c r="X124" s="70">
        <f t="shared" si="26"/>
        <v>0.43544798363179349</v>
      </c>
      <c r="Y124" s="72">
        <f t="shared" si="27"/>
        <v>26.524019464409509</v>
      </c>
      <c r="Z124" s="75">
        <f t="shared" si="28"/>
        <v>48.881481637687664</v>
      </c>
    </row>
    <row r="125" spans="2:26" x14ac:dyDescent="0.3">
      <c r="B125" s="60">
        <v>25</v>
      </c>
      <c r="C125" s="58">
        <v>128</v>
      </c>
      <c r="D125" s="56">
        <v>449998</v>
      </c>
      <c r="E125" s="56">
        <v>2330147</v>
      </c>
      <c r="F125" s="58">
        <v>10385025</v>
      </c>
      <c r="G125" s="59">
        <v>2500652</v>
      </c>
      <c r="H125" s="58">
        <v>2905295</v>
      </c>
      <c r="I125" s="59">
        <v>105871506</v>
      </c>
      <c r="J125" s="59">
        <v>6934</v>
      </c>
      <c r="K125" s="61">
        <v>1477702</v>
      </c>
      <c r="L125" s="70">
        <f t="shared" si="15"/>
        <v>4.2504165379493135E-3</v>
      </c>
      <c r="M125" s="71">
        <f t="shared" si="16"/>
        <v>2.2009198584555887E-2</v>
      </c>
      <c r="N125" s="70">
        <f t="shared" si="17"/>
        <v>9.8090840419328695E-2</v>
      </c>
      <c r="O125" s="70">
        <f t="shared" si="18"/>
        <v>2.3619688568518142E-2</v>
      </c>
      <c r="P125" s="70">
        <f t="shared" si="19"/>
        <v>2.7441708442307415E-2</v>
      </c>
      <c r="Q125" s="70">
        <f t="shared" si="20"/>
        <v>6.549448725136677E-5</v>
      </c>
      <c r="R125" s="70">
        <f t="shared" si="21"/>
        <v>1.3957504297709715E-2</v>
      </c>
      <c r="S125" s="71">
        <f t="shared" si="29"/>
        <v>0.1250122511161563</v>
      </c>
      <c r="T125" s="71">
        <f t="shared" si="22"/>
        <v>0.62659013322359658</v>
      </c>
      <c r="U125" s="70">
        <f t="shared" si="23"/>
        <v>2.8359543230288327</v>
      </c>
      <c r="V125" s="70">
        <f t="shared" si="24"/>
        <v>1.0141500946070132</v>
      </c>
      <c r="W125" s="71">
        <f t="shared" si="25"/>
        <v>2.8548879058288082E-3</v>
      </c>
      <c r="X125" s="70">
        <f t="shared" si="26"/>
        <v>0.44350948235713111</v>
      </c>
      <c r="Y125" s="72">
        <f t="shared" si="27"/>
        <v>29.101141924279183</v>
      </c>
      <c r="Z125" s="75">
        <f t="shared" si="28"/>
        <v>49.292495269649336</v>
      </c>
    </row>
    <row r="126" spans="2:26" x14ac:dyDescent="0.3">
      <c r="B126" s="43">
        <v>22</v>
      </c>
      <c r="C126" s="37">
        <v>129</v>
      </c>
      <c r="D126" s="35">
        <v>310248</v>
      </c>
      <c r="E126" s="35">
        <v>1847500</v>
      </c>
      <c r="F126" s="37">
        <v>11212667</v>
      </c>
      <c r="G126" s="38">
        <v>1885372</v>
      </c>
      <c r="H126" s="37">
        <v>3758802</v>
      </c>
      <c r="I126" s="38">
        <v>105728229</v>
      </c>
      <c r="J126" s="38">
        <v>4843</v>
      </c>
      <c r="K126" s="44">
        <v>979554</v>
      </c>
      <c r="L126" s="70">
        <f t="shared" si="15"/>
        <v>2.9343913440562784E-3</v>
      </c>
      <c r="M126" s="71">
        <f t="shared" si="16"/>
        <v>1.747404659544614E-2</v>
      </c>
      <c r="N126" s="70">
        <f t="shared" si="17"/>
        <v>0.10605178111892899</v>
      </c>
      <c r="O126" s="70">
        <f t="shared" si="18"/>
        <v>1.7832247998781858E-2</v>
      </c>
      <c r="P126" s="70">
        <f t="shared" si="19"/>
        <v>3.5551546030341621E-2</v>
      </c>
      <c r="Q126" s="70">
        <f t="shared" si="20"/>
        <v>4.5806120520565988E-5</v>
      </c>
      <c r="R126" s="70">
        <f t="shared" si="21"/>
        <v>9.2648293579191601E-3</v>
      </c>
      <c r="S126" s="71">
        <f t="shared" si="29"/>
        <v>8.6305627766361137E-2</v>
      </c>
      <c r="T126" s="71">
        <f t="shared" si="22"/>
        <v>0.49133121425014803</v>
      </c>
      <c r="U126" s="70">
        <f t="shared" si="23"/>
        <v>3.0656488102881756</v>
      </c>
      <c r="V126" s="70">
        <f t="shared" si="24"/>
        <v>1.3138614837300164</v>
      </c>
      <c r="W126" s="71">
        <f t="shared" si="25"/>
        <v>1.9966770483323634E-3</v>
      </c>
      <c r="X126" s="70">
        <f t="shared" si="26"/>
        <v>0.29439644688715083</v>
      </c>
      <c r="Y126" s="72">
        <f t="shared" si="27"/>
        <v>23.358779742795612</v>
      </c>
      <c r="Z126" s="75">
        <f t="shared" si="28"/>
        <v>34.306925813499177</v>
      </c>
    </row>
    <row r="127" spans="2:26" x14ac:dyDescent="0.3">
      <c r="B127" s="43">
        <v>22</v>
      </c>
      <c r="C127" s="37">
        <v>130</v>
      </c>
      <c r="D127" s="35">
        <v>321616</v>
      </c>
      <c r="E127" s="35">
        <v>1869891</v>
      </c>
      <c r="F127" s="37">
        <v>11320741</v>
      </c>
      <c r="G127" s="38">
        <v>1888961</v>
      </c>
      <c r="H127" s="37">
        <v>3802703</v>
      </c>
      <c r="I127" s="38">
        <v>106814596</v>
      </c>
      <c r="J127" s="38">
        <v>5935</v>
      </c>
      <c r="K127" s="44">
        <v>985750</v>
      </c>
      <c r="L127" s="70">
        <f t="shared" si="15"/>
        <v>3.010974267973639E-3</v>
      </c>
      <c r="M127" s="71">
        <f t="shared" si="16"/>
        <v>1.7505950216766257E-2</v>
      </c>
      <c r="N127" s="70">
        <f t="shared" si="17"/>
        <v>0.10598496295393936</v>
      </c>
      <c r="O127" s="70">
        <f t="shared" si="18"/>
        <v>1.7684483869601492E-2</v>
      </c>
      <c r="P127" s="70">
        <f t="shared" si="19"/>
        <v>3.5600967867724743E-2</v>
      </c>
      <c r="Q127" s="70">
        <f t="shared" si="20"/>
        <v>5.5563567361149784E-5</v>
      </c>
      <c r="R127" s="70">
        <f t="shared" si="21"/>
        <v>9.2286076708093332E-3</v>
      </c>
      <c r="S127" s="71">
        <f t="shared" si="29"/>
        <v>8.8558066705107033E-2</v>
      </c>
      <c r="T127" s="71">
        <f t="shared" si="22"/>
        <v>0.4922827257632042</v>
      </c>
      <c r="U127" s="70">
        <f t="shared" si="23"/>
        <v>3.0637209270484886</v>
      </c>
      <c r="V127" s="70">
        <f t="shared" si="24"/>
        <v>1.3156879429376533</v>
      </c>
      <c r="W127" s="71">
        <f t="shared" si="25"/>
        <v>2.4220016542039649E-3</v>
      </c>
      <c r="X127" s="70">
        <f t="shared" si="26"/>
        <v>0.29324547739020312</v>
      </c>
      <c r="Y127" s="72">
        <f t="shared" si="27"/>
        <v>23.406976823787783</v>
      </c>
      <c r="Z127" s="75">
        <f t="shared" si="28"/>
        <v>34.215602853117332</v>
      </c>
    </row>
    <row r="128" spans="2:26" x14ac:dyDescent="0.3">
      <c r="B128" s="43">
        <v>22</v>
      </c>
      <c r="C128" s="37">
        <v>131</v>
      </c>
      <c r="D128" s="35">
        <v>323059</v>
      </c>
      <c r="E128" s="35">
        <v>1862447</v>
      </c>
      <c r="F128" s="37">
        <v>11279538</v>
      </c>
      <c r="G128" s="38">
        <v>1860864</v>
      </c>
      <c r="H128" s="37">
        <v>3754636</v>
      </c>
      <c r="I128" s="38">
        <v>106648342</v>
      </c>
      <c r="J128" s="38">
        <v>5850</v>
      </c>
      <c r="K128" s="44">
        <v>965073</v>
      </c>
      <c r="L128" s="70">
        <f t="shared" si="15"/>
        <v>3.0291985223736529E-3</v>
      </c>
      <c r="M128" s="71">
        <f t="shared" si="16"/>
        <v>1.7463440734971764E-2</v>
      </c>
      <c r="N128" s="70">
        <f t="shared" si="17"/>
        <v>0.10576383831639877</v>
      </c>
      <c r="O128" s="70">
        <f t="shared" si="18"/>
        <v>1.7448597560007075E-2</v>
      </c>
      <c r="P128" s="70">
        <f t="shared" si="19"/>
        <v>3.5205760629640169E-2</v>
      </c>
      <c r="Q128" s="70">
        <f t="shared" si="20"/>
        <v>5.4853173432363345E-5</v>
      </c>
      <c r="R128" s="70">
        <f t="shared" si="21"/>
        <v>9.0491139562207164E-3</v>
      </c>
      <c r="S128" s="71">
        <f t="shared" si="29"/>
        <v>8.909407418746039E-2</v>
      </c>
      <c r="T128" s="71">
        <f t="shared" si="22"/>
        <v>0.49101489911319296</v>
      </c>
      <c r="U128" s="70">
        <f t="shared" si="23"/>
        <v>3.057340888287134</v>
      </c>
      <c r="V128" s="70">
        <f t="shared" si="24"/>
        <v>1.3010824580519194</v>
      </c>
      <c r="W128" s="71">
        <f t="shared" si="25"/>
        <v>2.3910357650004533E-3</v>
      </c>
      <c r="X128" s="70">
        <f t="shared" si="26"/>
        <v>0.28754193879579848</v>
      </c>
      <c r="Y128" s="72">
        <f t="shared" si="27"/>
        <v>23.566477792821651</v>
      </c>
      <c r="Z128" s="75">
        <f t="shared" si="28"/>
        <v>34.945877097404029</v>
      </c>
    </row>
    <row r="129" spans="2:44" x14ac:dyDescent="0.3">
      <c r="B129" s="60">
        <v>22</v>
      </c>
      <c r="C129" s="58">
        <v>132</v>
      </c>
      <c r="D129" s="56">
        <v>357617</v>
      </c>
      <c r="E129" s="56">
        <v>1887322</v>
      </c>
      <c r="F129" s="58">
        <v>11266966</v>
      </c>
      <c r="G129" s="59">
        <v>1887978</v>
      </c>
      <c r="H129" s="58">
        <v>3783740</v>
      </c>
      <c r="I129" s="59">
        <v>106192404</v>
      </c>
      <c r="J129" s="59">
        <v>9496</v>
      </c>
      <c r="K129" s="61">
        <v>977485</v>
      </c>
      <c r="L129" s="70">
        <f t="shared" si="15"/>
        <v>3.367632585095258E-3</v>
      </c>
      <c r="M129" s="71">
        <f t="shared" si="16"/>
        <v>1.7772664794367024E-2</v>
      </c>
      <c r="N129" s="70">
        <f t="shared" si="17"/>
        <v>0.1060995473838223</v>
      </c>
      <c r="O129" s="70">
        <f t="shared" si="18"/>
        <v>1.7778842260695031E-2</v>
      </c>
      <c r="P129" s="70">
        <f t="shared" si="19"/>
        <v>3.5630985432818715E-2</v>
      </c>
      <c r="Q129" s="70">
        <f t="shared" si="20"/>
        <v>8.9422591845646505E-5</v>
      </c>
      <c r="R129" s="70">
        <f t="shared" si="21"/>
        <v>9.2048485878519146E-3</v>
      </c>
      <c r="S129" s="71">
        <f t="shared" si="29"/>
        <v>9.9048017208684072E-2</v>
      </c>
      <c r="T129" s="71">
        <f t="shared" si="22"/>
        <v>0.50023737106006916</v>
      </c>
      <c r="U129" s="70">
        <f t="shared" si="23"/>
        <v>3.0670269951204672</v>
      </c>
      <c r="V129" s="70">
        <f t="shared" si="24"/>
        <v>1.3167972877346048</v>
      </c>
      <c r="W129" s="71">
        <f t="shared" si="25"/>
        <v>3.8979078496820274E-3</v>
      </c>
      <c r="X129" s="70">
        <f t="shared" si="26"/>
        <v>0.29249051587566832</v>
      </c>
      <c r="Y129" s="72">
        <f t="shared" si="27"/>
        <v>23.32432512198832</v>
      </c>
      <c r="Z129" s="75">
        <f t="shared" si="28"/>
        <v>34.160135613269759</v>
      </c>
      <c r="AQ129" s="36"/>
      <c r="AR129" s="36"/>
    </row>
    <row r="130" spans="2:44" x14ac:dyDescent="0.3">
      <c r="B130" s="43">
        <v>19</v>
      </c>
      <c r="C130" s="37">
        <v>133</v>
      </c>
      <c r="D130" s="35">
        <v>270391</v>
      </c>
      <c r="E130" s="35">
        <v>1259507</v>
      </c>
      <c r="F130" s="37">
        <v>12911677</v>
      </c>
      <c r="G130" s="38">
        <v>2411001</v>
      </c>
      <c r="H130" s="37">
        <v>4390732</v>
      </c>
      <c r="I130" s="38">
        <v>106739587</v>
      </c>
      <c r="J130" s="38">
        <v>2557</v>
      </c>
      <c r="K130" s="44">
        <v>634816</v>
      </c>
      <c r="L130" s="70">
        <f>D130/I130</f>
        <v>2.5331838692611765E-3</v>
      </c>
      <c r="M130" s="71">
        <f t="shared" si="16"/>
        <v>1.1799811442028532E-2</v>
      </c>
      <c r="N130" s="70">
        <f t="shared" si="17"/>
        <v>0.12096427729292226</v>
      </c>
      <c r="O130" s="70">
        <f t="shared" si="18"/>
        <v>2.2587692792927893E-2</v>
      </c>
      <c r="P130" s="70">
        <f t="shared" si="19"/>
        <v>4.1134991462914314E-2</v>
      </c>
      <c r="Q130" s="70">
        <f t="shared" si="20"/>
        <v>2.3955498347581202E-5</v>
      </c>
      <c r="R130" s="70">
        <f t="shared" si="21"/>
        <v>5.9473342350481453E-3</v>
      </c>
      <c r="S130" s="71">
        <f>L130/1.156*$O$4</f>
        <v>7.4505407919446362E-2</v>
      </c>
      <c r="T130" s="71">
        <f t="shared" si="22"/>
        <v>0.32209963949909659</v>
      </c>
      <c r="U130" s="70">
        <f t="shared" si="23"/>
        <v>3.495914314290018</v>
      </c>
      <c r="V130" s="70">
        <f t="shared" si="24"/>
        <v>1.5202062062381376</v>
      </c>
      <c r="W130" s="71">
        <f t="shared" si="25"/>
        <v>1.0442140305355909E-3</v>
      </c>
      <c r="X130" s="70">
        <f t="shared" si="26"/>
        <v>0.18898071401087563</v>
      </c>
      <c r="Y130" s="72">
        <f t="shared" si="27"/>
        <v>12.60214214274955</v>
      </c>
      <c r="Z130" s="75">
        <f t="shared" si="28"/>
        <v>23.989689688093119</v>
      </c>
      <c r="AR130" s="36"/>
    </row>
    <row r="131" spans="2:44" x14ac:dyDescent="0.3">
      <c r="B131" s="43">
        <v>19</v>
      </c>
      <c r="C131" s="37">
        <v>135</v>
      </c>
      <c r="D131" s="35">
        <v>289243</v>
      </c>
      <c r="E131" s="35">
        <v>1506724</v>
      </c>
      <c r="F131" s="37">
        <v>13051444</v>
      </c>
      <c r="G131" s="38">
        <v>4247751</v>
      </c>
      <c r="H131" s="37">
        <v>5111471</v>
      </c>
      <c r="I131" s="38">
        <v>107717194</v>
      </c>
      <c r="J131" s="38">
        <v>515</v>
      </c>
      <c r="K131" s="44">
        <v>631599</v>
      </c>
      <c r="L131" s="70">
        <f t="shared" si="15"/>
        <v>2.6852073402506196E-3</v>
      </c>
      <c r="M131" s="71">
        <f t="shared" si="16"/>
        <v>1.3987776176197089E-2</v>
      </c>
      <c r="N131" s="70">
        <f t="shared" si="17"/>
        <v>0.12116398056191476</v>
      </c>
      <c r="O131" s="70">
        <f t="shared" si="18"/>
        <v>3.9434289385592423E-2</v>
      </c>
      <c r="P131" s="70">
        <f t="shared" si="19"/>
        <v>4.7452693578334391E-2</v>
      </c>
      <c r="Q131" s="70">
        <f t="shared" si="20"/>
        <v>4.7810380207267559E-6</v>
      </c>
      <c r="R131" s="70">
        <f t="shared" si="21"/>
        <v>5.8634928793262105E-3</v>
      </c>
      <c r="S131" s="71">
        <f t="shared" si="29"/>
        <v>7.8976686477959399E-2</v>
      </c>
      <c r="T131" s="71">
        <f t="shared" si="22"/>
        <v>0.38735472806201848</v>
      </c>
      <c r="U131" s="70">
        <f t="shared" si="23"/>
        <v>3.5016762891251716</v>
      </c>
      <c r="V131" s="70">
        <f t="shared" si="24"/>
        <v>1.7536865018080101</v>
      </c>
      <c r="W131" s="71">
        <f t="shared" si="25"/>
        <v>2.0840422141629448E-4</v>
      </c>
      <c r="X131" s="70">
        <f t="shared" si="26"/>
        <v>0.18631659616550572</v>
      </c>
      <c r="Y131" s="72">
        <f t="shared" si="27"/>
        <v>12.45809277187071</v>
      </c>
      <c r="Z131" s="75">
        <f t="shared" si="28"/>
        <v>12.315674909599494</v>
      </c>
    </row>
    <row r="132" spans="2:44" x14ac:dyDescent="0.3">
      <c r="B132" s="60">
        <v>19</v>
      </c>
      <c r="C132" s="37">
        <v>136</v>
      </c>
      <c r="D132" s="35">
        <v>296516</v>
      </c>
      <c r="E132" s="35">
        <v>1428809</v>
      </c>
      <c r="F132" s="37">
        <v>11970467</v>
      </c>
      <c r="G132" s="38">
        <v>1384890</v>
      </c>
      <c r="H132" s="37">
        <v>4393136</v>
      </c>
      <c r="I132" s="38">
        <v>106621628</v>
      </c>
      <c r="J132" s="38">
        <v>220</v>
      </c>
      <c r="K132" s="61">
        <v>630262</v>
      </c>
      <c r="L132" s="70">
        <f t="shared" si="15"/>
        <v>2.781011747447713E-3</v>
      </c>
      <c r="M132" s="71">
        <f t="shared" si="16"/>
        <v>1.3400742671083581E-2</v>
      </c>
      <c r="N132" s="70">
        <f t="shared" si="17"/>
        <v>0.11227053295415823</v>
      </c>
      <c r="O132" s="70">
        <f t="shared" si="18"/>
        <v>1.2988828120313451E-2</v>
      </c>
      <c r="P132" s="70">
        <f t="shared" si="19"/>
        <v>4.1203047471756855E-2</v>
      </c>
      <c r="Q132" s="70">
        <f t="shared" si="20"/>
        <v>2.0633712327108718E-6</v>
      </c>
      <c r="R132" s="70">
        <f t="shared" si="21"/>
        <v>5.9112021812309972E-3</v>
      </c>
      <c r="S132" s="71">
        <f t="shared" si="29"/>
        <v>8.1794463160226857E-2</v>
      </c>
      <c r="T132" s="71">
        <f t="shared" si="22"/>
        <v>0.36984671124284368</v>
      </c>
      <c r="U132" s="70">
        <f t="shared" si="23"/>
        <v>3.2450764769529705</v>
      </c>
      <c r="V132" s="70">
        <f t="shared" si="24"/>
        <v>1.5227213196084053</v>
      </c>
      <c r="W132" s="71">
        <f t="shared" si="25"/>
        <v>8.9941822964320048E-5</v>
      </c>
      <c r="X132" s="70">
        <f t="shared" si="26"/>
        <v>0.18783259267462982</v>
      </c>
      <c r="Y132" s="72">
        <f t="shared" si="27"/>
        <v>18.873088076175737</v>
      </c>
      <c r="Z132" s="75">
        <f t="shared" si="28"/>
        <v>23.863934019579737</v>
      </c>
    </row>
    <row r="133" spans="2:44" x14ac:dyDescent="0.3">
      <c r="B133" s="43">
        <v>16</v>
      </c>
      <c r="C133" s="63">
        <v>137</v>
      </c>
      <c r="D133" s="62">
        <v>238958</v>
      </c>
      <c r="E133" s="66">
        <v>1095723</v>
      </c>
      <c r="F133" s="63">
        <v>13377709</v>
      </c>
      <c r="G133" s="63">
        <v>1084415</v>
      </c>
      <c r="H133" s="63">
        <v>4722157</v>
      </c>
      <c r="I133" s="63">
        <v>106116625</v>
      </c>
      <c r="J133" s="62">
        <v>502</v>
      </c>
      <c r="K133" s="44">
        <v>464752</v>
      </c>
      <c r="L133" s="70">
        <f t="shared" si="15"/>
        <v>2.2518431961061711E-3</v>
      </c>
      <c r="M133" s="71">
        <f t="shared" si="16"/>
        <v>1.0325648785004235E-2</v>
      </c>
      <c r="N133" s="70">
        <f>F133/I133</f>
        <v>0.12606609944483252</v>
      </c>
      <c r="O133" s="70">
        <f t="shared" si="18"/>
        <v>1.0219086783055907E-2</v>
      </c>
      <c r="P133" s="70">
        <f t="shared" si="19"/>
        <v>4.4499690788318981E-2</v>
      </c>
      <c r="Q133" s="70">
        <f t="shared" si="20"/>
        <v>4.7306442322303409E-6</v>
      </c>
      <c r="R133" s="70">
        <f t="shared" si="21"/>
        <v>4.3796341996364847E-3</v>
      </c>
      <c r="S133" s="71">
        <f t="shared" si="29"/>
        <v>6.6230682238416799E-2</v>
      </c>
      <c r="T133" s="71">
        <f t="shared" si="22"/>
        <v>0.27813338481591582</v>
      </c>
      <c r="U133" s="70">
        <f t="shared" si="23"/>
        <v>3.6431155644299951</v>
      </c>
      <c r="V133" s="70">
        <f t="shared" si="24"/>
        <v>1.6445537900030927</v>
      </c>
      <c r="W133" s="71">
        <f t="shared" si="25"/>
        <v>2.0620756909721998E-4</v>
      </c>
      <c r="X133" s="70">
        <f t="shared" si="26"/>
        <v>0.13916594653050512</v>
      </c>
      <c r="Y133" s="72">
        <f t="shared" si="27"/>
        <v>8.9221108892501242</v>
      </c>
      <c r="Z133" s="75">
        <f t="shared" si="28"/>
        <v>17.772310499845368</v>
      </c>
    </row>
    <row r="134" spans="2:44" x14ac:dyDescent="0.3">
      <c r="B134" s="43">
        <v>16</v>
      </c>
      <c r="C134" s="65">
        <v>138</v>
      </c>
      <c r="D134" s="64">
        <v>236972</v>
      </c>
      <c r="E134" s="36">
        <v>1103304</v>
      </c>
      <c r="F134" s="65">
        <v>13494770</v>
      </c>
      <c r="G134" s="65">
        <v>1094402</v>
      </c>
      <c r="H134" s="65">
        <v>4807555</v>
      </c>
      <c r="I134" s="65">
        <v>107217662</v>
      </c>
      <c r="J134" s="64">
        <v>2242</v>
      </c>
      <c r="K134" s="44">
        <v>473345</v>
      </c>
      <c r="L134" s="70">
        <f t="shared" si="15"/>
        <v>2.2101955552808082E-3</v>
      </c>
      <c r="M134" s="71">
        <f t="shared" si="16"/>
        <v>1.0290319518439043E-2</v>
      </c>
      <c r="N134" s="70">
        <f t="shared" si="17"/>
        <v>0.1258633115876002</v>
      </c>
      <c r="O134" s="70">
        <f t="shared" si="18"/>
        <v>1.0207292153040979E-2</v>
      </c>
      <c r="P134" s="70">
        <f t="shared" si="19"/>
        <v>4.4839207555188061E-2</v>
      </c>
      <c r="Q134" s="70">
        <f t="shared" si="20"/>
        <v>2.0910733905016506E-5</v>
      </c>
      <c r="R134" s="70">
        <f t="shared" si="21"/>
        <v>4.4148043444558601E-3</v>
      </c>
      <c r="S134" s="71">
        <f t="shared" si="29"/>
        <v>6.5005751625906119E-2</v>
      </c>
      <c r="T134" s="71">
        <f t="shared" si="22"/>
        <v>0.27707970493590134</v>
      </c>
      <c r="U134" s="70">
        <f>(N134+0.0002)/1.1784*$O$4</f>
        <v>3.6372645909524839</v>
      </c>
      <c r="V134" s="70">
        <f t="shared" si="24"/>
        <v>1.6571011487786893</v>
      </c>
      <c r="W134" s="71">
        <f t="shared" si="25"/>
        <v>9.1149352919302705E-4</v>
      </c>
      <c r="X134" s="70">
        <f t="shared" si="26"/>
        <v>0.14028350253411143</v>
      </c>
      <c r="Y134" s="72">
        <f t="shared" si="27"/>
        <v>9.0683852261879032</v>
      </c>
      <c r="Z134" s="75">
        <f t="shared" si="28"/>
        <v>17.144942561065534</v>
      </c>
    </row>
    <row r="135" spans="2:44" x14ac:dyDescent="0.3">
      <c r="B135" s="43">
        <v>16</v>
      </c>
      <c r="C135" s="65">
        <v>139</v>
      </c>
      <c r="D135" s="64">
        <v>270207</v>
      </c>
      <c r="E135" s="36">
        <v>1109206</v>
      </c>
      <c r="F135" s="65">
        <v>13439917</v>
      </c>
      <c r="G135" s="65">
        <v>1090206</v>
      </c>
      <c r="H135" s="65">
        <v>4782904</v>
      </c>
      <c r="I135" s="65">
        <v>107101362</v>
      </c>
      <c r="J135" s="64">
        <v>1713</v>
      </c>
      <c r="K135" s="44">
        <v>480038</v>
      </c>
      <c r="L135" s="70">
        <f t="shared" si="15"/>
        <v>2.5229090924165838E-3</v>
      </c>
      <c r="M135" s="71">
        <f t="shared" si="16"/>
        <v>1.0356600320358204E-2</v>
      </c>
      <c r="N135" s="70">
        <f t="shared" si="17"/>
        <v>0.12548782526220348</v>
      </c>
      <c r="O135" s="70">
        <f t="shared" si="18"/>
        <v>1.0179198281343985E-2</v>
      </c>
      <c r="P135" s="70">
        <f t="shared" si="19"/>
        <v>4.465773273732971E-2</v>
      </c>
      <c r="Q135" s="70">
        <f t="shared" si="20"/>
        <v>1.599419435954512E-5</v>
      </c>
      <c r="R135" s="70">
        <f t="shared" si="21"/>
        <v>4.4820905265425103E-3</v>
      </c>
      <c r="S135" s="71">
        <f t="shared" si="29"/>
        <v>7.4203208600487763E-2</v>
      </c>
      <c r="T135" s="71">
        <f t="shared" si="22"/>
        <v>0.27905650078261318</v>
      </c>
      <c r="U135" s="70">
        <f t="shared" si="23"/>
        <v>3.6264308035598427</v>
      </c>
      <c r="V135" s="70">
        <f t="shared" si="24"/>
        <v>1.6503944707274023</v>
      </c>
      <c r="W135" s="71">
        <f t="shared" si="25"/>
        <v>6.9718283105709496E-4</v>
      </c>
      <c r="X135" s="70">
        <f t="shared" si="26"/>
        <v>0.14242156813312651</v>
      </c>
      <c r="Y135" s="72">
        <f t="shared" si="27"/>
        <v>9.3392299110039332</v>
      </c>
      <c r="Z135" s="75">
        <f t="shared" si="28"/>
        <v>17.480276463629885</v>
      </c>
    </row>
    <row r="136" spans="2:44" x14ac:dyDescent="0.3">
      <c r="B136" s="60">
        <v>16</v>
      </c>
      <c r="C136" s="67">
        <v>140</v>
      </c>
      <c r="D136" s="68">
        <v>260070</v>
      </c>
      <c r="E136" s="69">
        <v>1097314</v>
      </c>
      <c r="F136" s="67">
        <v>13399499</v>
      </c>
      <c r="G136" s="67">
        <v>1062229</v>
      </c>
      <c r="H136" s="67">
        <v>4739075</v>
      </c>
      <c r="I136" s="67">
        <v>106550260</v>
      </c>
      <c r="J136" s="68">
        <v>4760</v>
      </c>
      <c r="K136" s="61">
        <v>474105</v>
      </c>
      <c r="L136" s="70">
        <f t="shared" si="15"/>
        <v>2.4408199473187585E-3</v>
      </c>
      <c r="M136" s="71">
        <f t="shared" si="16"/>
        <v>1.0298557694744246E-2</v>
      </c>
      <c r="N136" s="70">
        <f t="shared" si="17"/>
        <v>0.12575754390463242</v>
      </c>
      <c r="O136" s="70">
        <f t="shared" si="18"/>
        <v>9.9692764710287898E-3</v>
      </c>
      <c r="P136" s="70">
        <f t="shared" si="19"/>
        <v>4.4477366831390183E-2</v>
      </c>
      <c r="Q136" s="70">
        <f t="shared" si="20"/>
        <v>4.46737530250982E-5</v>
      </c>
      <c r="R136" s="70">
        <f t="shared" si="21"/>
        <v>4.4495902684798701E-3</v>
      </c>
      <c r="S136" s="71">
        <f t="shared" si="29"/>
        <v>7.1788821979963488E-2</v>
      </c>
      <c r="T136" s="71">
        <f t="shared" si="22"/>
        <v>0.2773254049309688</v>
      </c>
      <c r="U136" s="70">
        <f t="shared" si="23"/>
        <v>3.6342129096720153</v>
      </c>
      <c r="V136" s="70">
        <f t="shared" si="24"/>
        <v>1.6437287742035502</v>
      </c>
      <c r="W136" s="71">
        <f t="shared" si="25"/>
        <v>1.9473174395555626E-3</v>
      </c>
      <c r="X136" s="70">
        <f t="shared" si="26"/>
        <v>0.14138884965263138</v>
      </c>
      <c r="Y136" s="72">
        <f t="shared" si="27"/>
        <v>9.1446772581996179</v>
      </c>
      <c r="Z136" s="75">
        <f t="shared" si="28"/>
        <v>17.813561289822488</v>
      </c>
    </row>
    <row r="137" spans="2:44" x14ac:dyDescent="0.3">
      <c r="B137" s="36"/>
      <c r="C137" s="36"/>
      <c r="D137" s="36"/>
      <c r="E137" s="36"/>
      <c r="F137" s="36"/>
      <c r="G137" s="36"/>
      <c r="H137" s="36"/>
      <c r="I137" s="36"/>
      <c r="J137" s="36"/>
      <c r="K137" s="36"/>
    </row>
    <row r="138" spans="2:44" x14ac:dyDescent="0.3">
      <c r="B138" s="36"/>
      <c r="C138" s="36"/>
      <c r="D138" s="36"/>
      <c r="E138" s="36"/>
      <c r="F138" s="36"/>
      <c r="G138" s="36"/>
      <c r="H138" s="36"/>
      <c r="I138" s="36"/>
      <c r="J138" s="36"/>
      <c r="K138" s="36"/>
    </row>
    <row r="139" spans="2:44" x14ac:dyDescent="0.3">
      <c r="B139" s="36"/>
      <c r="C139" s="36"/>
      <c r="D139" s="36"/>
      <c r="E139" s="36"/>
      <c r="F139" s="36"/>
      <c r="G139" s="36"/>
      <c r="H139" s="36"/>
      <c r="I139" s="36"/>
      <c r="J139" s="36"/>
      <c r="K139" s="36"/>
    </row>
    <row r="140" spans="2:44" x14ac:dyDescent="0.3">
      <c r="B140" s="36"/>
      <c r="C140" s="36"/>
      <c r="D140" s="36"/>
      <c r="E140" s="36"/>
      <c r="F140" s="36"/>
      <c r="G140" s="36"/>
      <c r="H140" s="36"/>
      <c r="I140" s="36"/>
      <c r="J140" s="36"/>
      <c r="K140" s="36"/>
    </row>
    <row r="141" spans="2:44" x14ac:dyDescent="0.3">
      <c r="B141" s="36"/>
      <c r="C141" s="36"/>
      <c r="D141" s="36"/>
      <c r="E141" s="36"/>
      <c r="F141" s="36"/>
      <c r="G141" s="36"/>
      <c r="H141" s="36"/>
      <c r="I141" s="36"/>
      <c r="J141" s="36"/>
      <c r="K141" s="36"/>
    </row>
    <row r="142" spans="2:44" x14ac:dyDescent="0.3">
      <c r="B142" s="36"/>
      <c r="C142" s="36"/>
      <c r="D142" s="36"/>
      <c r="E142" s="36"/>
      <c r="F142" s="36"/>
      <c r="G142" s="36"/>
      <c r="H142" s="36"/>
      <c r="I142" s="36"/>
      <c r="J142" s="36"/>
      <c r="K142" s="36"/>
    </row>
    <row r="143" spans="2:44" x14ac:dyDescent="0.3">
      <c r="B143" s="36"/>
      <c r="C143" s="36"/>
      <c r="D143" s="36"/>
      <c r="E143" s="36"/>
      <c r="F143" s="36"/>
      <c r="G143" s="36"/>
      <c r="H143" s="36"/>
      <c r="I143" s="36"/>
      <c r="J143" s="36"/>
      <c r="K143" s="36"/>
    </row>
    <row r="144" spans="2:44" x14ac:dyDescent="0.3">
      <c r="B144" s="36"/>
      <c r="C144" s="36"/>
      <c r="D144" s="36"/>
      <c r="E144" s="36"/>
      <c r="F144" s="36"/>
      <c r="G144" s="36"/>
      <c r="H144" s="36"/>
      <c r="I144" s="36"/>
      <c r="J144" s="36"/>
      <c r="K144" s="36"/>
    </row>
    <row r="145" spans="2:11" x14ac:dyDescent="0.3">
      <c r="B145" s="36"/>
      <c r="C145" s="36"/>
      <c r="D145" s="36"/>
      <c r="E145" s="36"/>
      <c r="F145" s="36"/>
      <c r="G145" s="36"/>
      <c r="H145" s="36"/>
      <c r="I145" s="36"/>
      <c r="J145" s="36"/>
      <c r="K145" s="36"/>
    </row>
    <row r="146" spans="2:11" x14ac:dyDescent="0.3">
      <c r="B146" s="36"/>
      <c r="C146" s="36"/>
      <c r="D146" s="36"/>
      <c r="E146" s="36"/>
      <c r="F146" s="36"/>
      <c r="G146" s="36"/>
      <c r="H146" s="36"/>
      <c r="I146" s="36"/>
      <c r="J146" s="36"/>
      <c r="K146" s="36"/>
    </row>
    <row r="147" spans="2:11" x14ac:dyDescent="0.3"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spans="2:11" x14ac:dyDescent="0.3">
      <c r="B148" s="36"/>
      <c r="C148" s="36"/>
      <c r="D148" s="36"/>
      <c r="E148" s="36"/>
      <c r="F148" s="36"/>
      <c r="G148" s="36"/>
      <c r="H148" s="36"/>
      <c r="I148" s="36"/>
      <c r="J148" s="36"/>
      <c r="K148" s="36"/>
    </row>
    <row r="149" spans="2:11" x14ac:dyDescent="0.3"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spans="2:11" x14ac:dyDescent="0.3">
      <c r="B150" s="36"/>
      <c r="C150" s="36"/>
      <c r="D150" s="36"/>
      <c r="E150" s="36"/>
      <c r="F150" s="36"/>
      <c r="G150" s="36"/>
      <c r="H150" s="36"/>
      <c r="I150" s="36"/>
      <c r="J150" s="36"/>
      <c r="K150" s="36"/>
    </row>
    <row r="151" spans="2:11" x14ac:dyDescent="0.3">
      <c r="B151" s="36"/>
      <c r="C151" s="36"/>
      <c r="D151" s="36"/>
      <c r="E151" s="36"/>
      <c r="F151" s="36"/>
      <c r="G151" s="36"/>
      <c r="H151" s="36"/>
      <c r="I151" s="36"/>
      <c r="J151" s="36"/>
      <c r="K151" s="36"/>
    </row>
    <row r="152" spans="2:11" x14ac:dyDescent="0.3">
      <c r="B152" s="36"/>
      <c r="C152" s="36"/>
      <c r="D152" s="36"/>
      <c r="E152" s="36"/>
      <c r="F152" s="36"/>
      <c r="G152" s="36"/>
      <c r="H152" s="36"/>
      <c r="I152" s="36"/>
      <c r="J152" s="36"/>
      <c r="K152" s="36"/>
    </row>
    <row r="153" spans="2:11" x14ac:dyDescent="0.3">
      <c r="B153" s="36"/>
      <c r="C153" s="36"/>
      <c r="D153" s="36"/>
      <c r="E153" s="36"/>
      <c r="F153" s="36"/>
      <c r="G153" s="36"/>
      <c r="H153" s="36"/>
      <c r="I153" s="36"/>
      <c r="J153" s="36"/>
      <c r="K153" s="36"/>
    </row>
    <row r="154" spans="2:11" x14ac:dyDescent="0.3">
      <c r="B154" s="36"/>
      <c r="C154" s="36"/>
      <c r="D154" s="36"/>
      <c r="E154" s="36"/>
      <c r="F154" s="36"/>
      <c r="G154" s="36"/>
      <c r="H154" s="36"/>
      <c r="I154" s="36"/>
      <c r="J154" s="36"/>
      <c r="K154" s="36"/>
    </row>
    <row r="155" spans="2:11" x14ac:dyDescent="0.3">
      <c r="B155" s="36"/>
      <c r="C155" s="36"/>
      <c r="D155" s="36"/>
      <c r="E155" s="36"/>
      <c r="F155" s="36"/>
      <c r="G155" s="36"/>
      <c r="H155" s="36"/>
      <c r="I155" s="36"/>
      <c r="J155" s="36"/>
      <c r="K155" s="36"/>
    </row>
    <row r="156" spans="2:11" x14ac:dyDescent="0.3">
      <c r="B156" s="36"/>
      <c r="C156" s="36"/>
      <c r="D156" s="36"/>
      <c r="E156" s="36"/>
      <c r="F156" s="36"/>
      <c r="G156" s="36"/>
      <c r="H156" s="36"/>
      <c r="I156" s="36"/>
      <c r="J156" s="36"/>
      <c r="K156" s="36"/>
    </row>
    <row r="157" spans="2:11" x14ac:dyDescent="0.3">
      <c r="B157" s="36"/>
      <c r="C157" s="36"/>
      <c r="D157" s="36"/>
      <c r="E157" s="36"/>
      <c r="F157" s="36"/>
      <c r="G157" s="36"/>
      <c r="H157" s="36"/>
      <c r="I157" s="36"/>
      <c r="J157" s="36"/>
      <c r="K157" s="36"/>
    </row>
    <row r="158" spans="2:11" x14ac:dyDescent="0.3">
      <c r="B158" s="36"/>
      <c r="C158" s="36"/>
      <c r="D158" s="36"/>
      <c r="E158" s="36"/>
      <c r="F158" s="36"/>
      <c r="G158" s="36"/>
      <c r="H158" s="36"/>
      <c r="I158" s="36"/>
      <c r="J158" s="36"/>
      <c r="K158" s="36"/>
    </row>
    <row r="159" spans="2:11" x14ac:dyDescent="0.3">
      <c r="B159" s="36"/>
      <c r="C159" s="36"/>
      <c r="D159" s="36"/>
      <c r="E159" s="36"/>
      <c r="F159" s="36"/>
      <c r="G159" s="36"/>
      <c r="H159" s="36"/>
      <c r="I159" s="36"/>
      <c r="J159" s="36"/>
      <c r="K159" s="36"/>
    </row>
    <row r="160" spans="2:11" x14ac:dyDescent="0.3">
      <c r="B160" s="36"/>
      <c r="C160" s="36"/>
      <c r="D160" s="36"/>
      <c r="E160" s="36"/>
      <c r="F160" s="36"/>
      <c r="G160" s="36"/>
      <c r="H160" s="36"/>
      <c r="I160" s="36"/>
      <c r="J160" s="36"/>
      <c r="K160" s="36"/>
    </row>
    <row r="161" spans="2:11" x14ac:dyDescent="0.3">
      <c r="B161" s="36"/>
      <c r="C161" s="36"/>
      <c r="D161" s="36"/>
      <c r="E161" s="36"/>
      <c r="F161" s="36"/>
      <c r="G161" s="36"/>
      <c r="H161" s="36"/>
      <c r="I161" s="36"/>
      <c r="J161" s="36"/>
      <c r="K161" s="36"/>
    </row>
    <row r="162" spans="2:11" x14ac:dyDescent="0.3">
      <c r="B162" s="36"/>
      <c r="C162" s="36"/>
      <c r="D162" s="36"/>
      <c r="E162" s="36"/>
      <c r="F162" s="36"/>
      <c r="G162" s="36"/>
      <c r="H162" s="36"/>
      <c r="I162" s="36"/>
      <c r="J162" s="36"/>
      <c r="K162" s="36"/>
    </row>
    <row r="163" spans="2:11" x14ac:dyDescent="0.3">
      <c r="B163" s="36"/>
      <c r="C163" s="36"/>
      <c r="D163" s="36"/>
      <c r="E163" s="36"/>
      <c r="F163" s="36"/>
      <c r="G163" s="36"/>
      <c r="H163" s="36"/>
      <c r="I163" s="36"/>
      <c r="J163" s="36"/>
      <c r="K163" s="36"/>
    </row>
    <row r="164" spans="2:11" x14ac:dyDescent="0.3">
      <c r="B164" s="36"/>
      <c r="C164" s="36"/>
      <c r="D164" s="36"/>
      <c r="E164" s="36"/>
      <c r="F164" s="36"/>
      <c r="G164" s="36"/>
      <c r="H164" s="36"/>
      <c r="I164" s="36"/>
      <c r="J164" s="36"/>
      <c r="K164" s="36"/>
    </row>
    <row r="165" spans="2:11" x14ac:dyDescent="0.3">
      <c r="B165" s="36"/>
      <c r="C165" s="36"/>
      <c r="D165" s="36"/>
      <c r="E165" s="36"/>
      <c r="F165" s="36"/>
      <c r="G165" s="36"/>
      <c r="H165" s="36"/>
      <c r="I165" s="36"/>
      <c r="J165" s="36"/>
      <c r="K165" s="36"/>
    </row>
    <row r="166" spans="2:11" x14ac:dyDescent="0.3">
      <c r="B166" s="36"/>
      <c r="C166" s="36"/>
      <c r="D166" s="36"/>
      <c r="E166" s="36"/>
      <c r="F166" s="36"/>
      <c r="G166" s="36"/>
      <c r="H166" s="36"/>
      <c r="I166" s="36"/>
      <c r="J166" s="36"/>
      <c r="K166" s="36"/>
    </row>
    <row r="167" spans="2:11" x14ac:dyDescent="0.3">
      <c r="B167" s="36"/>
      <c r="C167" s="36"/>
      <c r="D167" s="36"/>
      <c r="E167" s="36"/>
      <c r="F167" s="36"/>
      <c r="G167" s="36"/>
      <c r="H167" s="36"/>
      <c r="I167" s="36"/>
      <c r="J167" s="36"/>
      <c r="K167" s="36"/>
    </row>
    <row r="168" spans="2:11" x14ac:dyDescent="0.3">
      <c r="B168" s="36"/>
      <c r="C168" s="36"/>
      <c r="D168" s="36"/>
      <c r="E168" s="36"/>
      <c r="F168" s="36"/>
      <c r="G168" s="36"/>
      <c r="H168" s="36"/>
      <c r="I168" s="36"/>
      <c r="J168" s="36"/>
      <c r="K168" s="36"/>
    </row>
    <row r="169" spans="2:11" x14ac:dyDescent="0.3">
      <c r="B169" s="36"/>
      <c r="C169" s="36"/>
      <c r="D169" s="36"/>
      <c r="E169" s="36"/>
      <c r="F169" s="36"/>
      <c r="G169" s="36"/>
      <c r="H169" s="36"/>
      <c r="I169" s="36"/>
      <c r="J169" s="36"/>
      <c r="K169" s="36"/>
    </row>
    <row r="170" spans="2:11" x14ac:dyDescent="0.3">
      <c r="B170" s="36"/>
      <c r="C170" s="36"/>
      <c r="D170" s="36"/>
      <c r="E170" s="36"/>
      <c r="F170" s="36"/>
      <c r="G170" s="36"/>
      <c r="H170" s="36"/>
      <c r="I170" s="36"/>
      <c r="J170" s="36"/>
      <c r="K170" s="36"/>
    </row>
    <row r="171" spans="2:11" x14ac:dyDescent="0.3">
      <c r="B171" s="36"/>
      <c r="C171" s="36"/>
      <c r="D171" s="36"/>
      <c r="E171" s="36"/>
      <c r="F171" s="36"/>
      <c r="G171" s="36"/>
      <c r="H171" s="36"/>
      <c r="I171" s="36"/>
      <c r="J171" s="36"/>
      <c r="K171" s="36"/>
    </row>
    <row r="172" spans="2:11" x14ac:dyDescent="0.3">
      <c r="B172" s="36"/>
      <c r="C172" s="36"/>
      <c r="D172" s="36"/>
      <c r="E172" s="36"/>
      <c r="F172" s="36"/>
      <c r="G172" s="36"/>
      <c r="H172" s="36"/>
      <c r="I172" s="36"/>
      <c r="J172" s="36"/>
      <c r="K172" s="36"/>
    </row>
    <row r="173" spans="2:11" x14ac:dyDescent="0.3">
      <c r="B173" s="36"/>
      <c r="C173" s="36"/>
      <c r="D173" s="36"/>
      <c r="E173" s="36"/>
      <c r="F173" s="36"/>
      <c r="G173" s="36"/>
      <c r="H173" s="36"/>
      <c r="I173" s="36"/>
      <c r="J173" s="36"/>
      <c r="K173" s="36"/>
    </row>
    <row r="174" spans="2:11" x14ac:dyDescent="0.3">
      <c r="B174" s="36"/>
      <c r="C174" s="36"/>
      <c r="D174" s="36"/>
      <c r="E174" s="36"/>
      <c r="F174" s="36"/>
      <c r="G174" s="36"/>
      <c r="H174" s="36"/>
      <c r="I174" s="36"/>
      <c r="J174" s="36"/>
      <c r="K174" s="36"/>
    </row>
    <row r="175" spans="2:11" x14ac:dyDescent="0.3">
      <c r="B175" s="36"/>
      <c r="C175" s="36"/>
      <c r="D175" s="36"/>
      <c r="E175" s="36"/>
      <c r="F175" s="36"/>
      <c r="G175" s="36"/>
      <c r="H175" s="36"/>
      <c r="I175" s="36"/>
      <c r="J175" s="36"/>
      <c r="K175" s="36"/>
    </row>
    <row r="176" spans="2:11" x14ac:dyDescent="0.3">
      <c r="B176" s="36"/>
      <c r="C176" s="36"/>
      <c r="D176" s="36"/>
      <c r="E176" s="36"/>
      <c r="F176" s="36"/>
      <c r="G176" s="36"/>
      <c r="H176" s="36"/>
      <c r="I176" s="36"/>
      <c r="J176" s="36"/>
      <c r="K176" s="36"/>
    </row>
    <row r="177" spans="2:11" x14ac:dyDescent="0.3">
      <c r="B177" s="36"/>
      <c r="C177" s="36"/>
      <c r="D177" s="36"/>
      <c r="E177" s="36"/>
      <c r="F177" s="36"/>
      <c r="G177" s="36"/>
      <c r="H177" s="36"/>
      <c r="I177" s="36"/>
      <c r="J177" s="36"/>
      <c r="K177" s="36"/>
    </row>
    <row r="178" spans="2:11" x14ac:dyDescent="0.3">
      <c r="B178" s="36"/>
      <c r="C178" s="36"/>
      <c r="D178" s="36"/>
      <c r="E178" s="36"/>
      <c r="F178" s="36"/>
      <c r="G178" s="36"/>
      <c r="H178" s="36"/>
      <c r="I178" s="36"/>
      <c r="J178" s="36"/>
      <c r="K178" s="36"/>
    </row>
    <row r="179" spans="2:11" x14ac:dyDescent="0.3">
      <c r="B179" s="36"/>
      <c r="C179" s="36"/>
      <c r="D179" s="36"/>
      <c r="E179" s="36"/>
      <c r="F179" s="36"/>
      <c r="G179" s="36"/>
      <c r="H179" s="36"/>
      <c r="I179" s="36"/>
      <c r="J179" s="36"/>
      <c r="K179" s="36"/>
    </row>
    <row r="180" spans="2:11" x14ac:dyDescent="0.3">
      <c r="B180" s="36"/>
      <c r="C180" s="36"/>
      <c r="D180" s="36"/>
      <c r="E180" s="36"/>
      <c r="F180" s="36"/>
      <c r="G180" s="36"/>
      <c r="H180" s="36"/>
      <c r="I180" s="36"/>
      <c r="J180" s="36"/>
      <c r="K180" s="36"/>
    </row>
    <row r="181" spans="2:11" x14ac:dyDescent="0.3">
      <c r="B181" s="36"/>
      <c r="C181" s="36"/>
      <c r="D181" s="36"/>
      <c r="E181" s="36"/>
      <c r="F181" s="36"/>
      <c r="G181" s="36"/>
      <c r="H181" s="36"/>
      <c r="I181" s="36"/>
      <c r="J181" s="36"/>
      <c r="K181" s="36"/>
    </row>
    <row r="182" spans="2:11" x14ac:dyDescent="0.3">
      <c r="B182" s="36"/>
      <c r="C182" s="36"/>
      <c r="D182" s="36"/>
      <c r="E182" s="36"/>
      <c r="F182" s="36"/>
      <c r="G182" s="36"/>
      <c r="H182" s="36"/>
      <c r="I182" s="36"/>
      <c r="J182" s="36"/>
      <c r="K182" s="36"/>
    </row>
    <row r="183" spans="2:11" x14ac:dyDescent="0.3">
      <c r="B183" s="36"/>
      <c r="C183" s="36"/>
      <c r="D183" s="36"/>
      <c r="E183" s="36"/>
      <c r="F183" s="36"/>
      <c r="G183" s="36"/>
      <c r="H183" s="36"/>
      <c r="I183" s="36"/>
      <c r="J183" s="36"/>
      <c r="K183" s="36"/>
    </row>
    <row r="184" spans="2:11" x14ac:dyDescent="0.3">
      <c r="B184" s="36"/>
      <c r="C184" s="36"/>
      <c r="D184" s="36"/>
      <c r="E184" s="36"/>
      <c r="F184" s="36"/>
      <c r="G184" s="36"/>
      <c r="H184" s="36"/>
      <c r="I184" s="36"/>
      <c r="J184" s="36"/>
      <c r="K184" s="36"/>
    </row>
    <row r="185" spans="2:11" x14ac:dyDescent="0.3">
      <c r="B185" s="36"/>
      <c r="C185" s="36"/>
      <c r="D185" s="36"/>
      <c r="E185" s="36"/>
      <c r="F185" s="36"/>
      <c r="G185" s="36"/>
      <c r="H185" s="36"/>
      <c r="I185" s="36"/>
      <c r="J185" s="36"/>
      <c r="K185" s="36"/>
    </row>
    <row r="186" spans="2:11" x14ac:dyDescent="0.3">
      <c r="B186" s="36"/>
      <c r="C186" s="36"/>
      <c r="D186" s="36"/>
      <c r="E186" s="36"/>
      <c r="F186" s="36"/>
      <c r="G186" s="36"/>
      <c r="H186" s="36"/>
      <c r="I186" s="36"/>
      <c r="J186" s="36"/>
      <c r="K186" s="36"/>
    </row>
    <row r="187" spans="2:11" x14ac:dyDescent="0.3">
      <c r="B187" s="36"/>
      <c r="C187" s="36"/>
      <c r="D187" s="36"/>
      <c r="E187" s="36"/>
      <c r="F187" s="36"/>
      <c r="G187" s="36"/>
      <c r="H187" s="36"/>
      <c r="I187" s="36"/>
      <c r="J187" s="36"/>
      <c r="K187" s="36"/>
    </row>
    <row r="188" spans="2:11" x14ac:dyDescent="0.3">
      <c r="B188" s="36"/>
      <c r="C188" s="36"/>
      <c r="D188" s="36"/>
      <c r="E188" s="36"/>
      <c r="F188" s="36"/>
      <c r="G188" s="36"/>
      <c r="H188" s="36"/>
      <c r="I188" s="36"/>
      <c r="J188" s="36"/>
      <c r="K188" s="36"/>
    </row>
    <row r="189" spans="2:11" x14ac:dyDescent="0.3">
      <c r="B189" s="36"/>
      <c r="C189" s="36"/>
      <c r="D189" s="36"/>
      <c r="E189" s="36"/>
      <c r="F189" s="36"/>
      <c r="G189" s="36"/>
      <c r="H189" s="36"/>
      <c r="I189" s="36"/>
      <c r="J189" s="36"/>
      <c r="K189" s="36"/>
    </row>
    <row r="190" spans="2:11" x14ac:dyDescent="0.3">
      <c r="B190" s="36"/>
      <c r="C190" s="36"/>
      <c r="D190" s="36"/>
      <c r="E190" s="36"/>
      <c r="F190" s="36"/>
      <c r="G190" s="36"/>
      <c r="H190" s="36"/>
      <c r="I190" s="36"/>
      <c r="J190" s="36"/>
      <c r="K190" s="36"/>
    </row>
    <row r="191" spans="2:11" x14ac:dyDescent="0.3">
      <c r="B191" s="36"/>
      <c r="C191" s="36"/>
      <c r="D191" s="36"/>
      <c r="E191" s="36"/>
      <c r="F191" s="36"/>
      <c r="G191" s="36"/>
      <c r="H191" s="36"/>
      <c r="I191" s="36"/>
      <c r="J191" s="36"/>
      <c r="K191" s="36"/>
    </row>
    <row r="192" spans="2:11" x14ac:dyDescent="0.3">
      <c r="B192" s="36"/>
      <c r="C192" s="36"/>
      <c r="D192" s="36"/>
      <c r="E192" s="36"/>
      <c r="F192" s="36"/>
      <c r="G192" s="36"/>
      <c r="H192" s="36"/>
      <c r="I192" s="36"/>
      <c r="J192" s="36"/>
      <c r="K192" s="36"/>
    </row>
    <row r="193" spans="2:11" x14ac:dyDescent="0.3">
      <c r="B193" s="36"/>
      <c r="C193" s="36"/>
      <c r="D193" s="36"/>
      <c r="E193" s="36"/>
      <c r="F193" s="36"/>
      <c r="G193" s="36"/>
      <c r="H193" s="36"/>
      <c r="I193" s="36"/>
      <c r="J193" s="36"/>
      <c r="K193" s="36"/>
    </row>
    <row r="194" spans="2:11" x14ac:dyDescent="0.3">
      <c r="B194" s="36"/>
      <c r="C194" s="36"/>
      <c r="D194" s="36"/>
      <c r="E194" s="36"/>
      <c r="F194" s="36"/>
      <c r="G194" s="36"/>
      <c r="H194" s="36"/>
      <c r="I194" s="36"/>
      <c r="J194" s="36"/>
      <c r="K194" s="36"/>
    </row>
    <row r="195" spans="2:11" x14ac:dyDescent="0.3">
      <c r="B195" s="36"/>
      <c r="C195" s="36"/>
      <c r="D195" s="36"/>
      <c r="E195" s="36"/>
      <c r="F195" s="36"/>
      <c r="G195" s="36"/>
      <c r="H195" s="36"/>
      <c r="I195" s="36"/>
      <c r="J195" s="36"/>
      <c r="K195" s="36"/>
    </row>
    <row r="196" spans="2:11" x14ac:dyDescent="0.3">
      <c r="B196" s="36"/>
      <c r="C196" s="36"/>
      <c r="D196" s="36"/>
      <c r="E196" s="36"/>
      <c r="F196" s="36"/>
      <c r="G196" s="36"/>
      <c r="H196" s="36"/>
      <c r="I196" s="36"/>
      <c r="J196" s="36"/>
      <c r="K196" s="36"/>
    </row>
    <row r="197" spans="2:11" x14ac:dyDescent="0.3">
      <c r="B197" s="36"/>
      <c r="C197" s="36"/>
      <c r="D197" s="36"/>
      <c r="E197" s="36"/>
      <c r="F197" s="36"/>
      <c r="G197" s="36"/>
      <c r="H197" s="36"/>
      <c r="I197" s="36"/>
      <c r="J197" s="36"/>
      <c r="K197" s="36"/>
    </row>
    <row r="198" spans="2:11" x14ac:dyDescent="0.3">
      <c r="B198" s="36"/>
      <c r="C198" s="36"/>
      <c r="D198" s="36"/>
      <c r="E198" s="36"/>
      <c r="F198" s="36"/>
      <c r="G198" s="36"/>
      <c r="H198" s="36"/>
      <c r="I198" s="36"/>
      <c r="J198" s="36"/>
      <c r="K198" s="36"/>
    </row>
    <row r="199" spans="2:11" x14ac:dyDescent="0.3">
      <c r="B199" s="36"/>
      <c r="C199" s="36"/>
      <c r="D199" s="36"/>
      <c r="E199" s="36"/>
      <c r="F199" s="36"/>
      <c r="G199" s="36"/>
      <c r="H199" s="36"/>
      <c r="I199" s="36"/>
      <c r="J199" s="36"/>
      <c r="K199" s="36"/>
    </row>
    <row r="200" spans="2:11" x14ac:dyDescent="0.3">
      <c r="B200" s="36"/>
      <c r="C200" s="36"/>
      <c r="D200" s="36"/>
      <c r="E200" s="36"/>
      <c r="F200" s="36"/>
      <c r="G200" s="36"/>
      <c r="H200" s="36"/>
      <c r="I200" s="36"/>
      <c r="J200" s="36"/>
      <c r="K200" s="36"/>
    </row>
    <row r="201" spans="2:11" x14ac:dyDescent="0.3">
      <c r="B201" s="36"/>
      <c r="C201" s="36"/>
      <c r="D201" s="36"/>
      <c r="E201" s="36"/>
      <c r="F201" s="36"/>
      <c r="G201" s="36"/>
      <c r="H201" s="36"/>
      <c r="I201" s="36"/>
      <c r="J201" s="36"/>
      <c r="K201" s="36"/>
    </row>
    <row r="202" spans="2:11" x14ac:dyDescent="0.3">
      <c r="B202" s="36"/>
      <c r="C202" s="36"/>
      <c r="D202" s="36"/>
      <c r="E202" s="36"/>
      <c r="F202" s="36"/>
      <c r="G202" s="36"/>
      <c r="H202" s="36"/>
      <c r="I202" s="36"/>
      <c r="J202" s="36"/>
      <c r="K202" s="36"/>
    </row>
    <row r="203" spans="2:11" x14ac:dyDescent="0.3">
      <c r="B203" s="36"/>
      <c r="C203" s="36"/>
      <c r="D203" s="36"/>
      <c r="E203" s="36"/>
      <c r="F203" s="36"/>
      <c r="G203" s="36"/>
      <c r="H203" s="36"/>
      <c r="I203" s="36"/>
      <c r="J203" s="36"/>
      <c r="K203" s="36"/>
    </row>
    <row r="204" spans="2:11" x14ac:dyDescent="0.3">
      <c r="B204" s="36"/>
      <c r="C204" s="36"/>
      <c r="D204" s="36"/>
      <c r="E204" s="36"/>
      <c r="F204" s="36"/>
      <c r="G204" s="36"/>
      <c r="H204" s="36"/>
      <c r="I204" s="36"/>
      <c r="J204" s="36"/>
      <c r="K204" s="36"/>
    </row>
    <row r="205" spans="2:11" x14ac:dyDescent="0.3">
      <c r="B205" s="36"/>
      <c r="C205" s="36"/>
      <c r="D205" s="36"/>
      <c r="E205" s="36"/>
      <c r="F205" s="36"/>
      <c r="G205" s="36"/>
      <c r="H205" s="36"/>
      <c r="I205" s="36"/>
      <c r="J205" s="36"/>
      <c r="K205" s="36"/>
    </row>
    <row r="206" spans="2:11" x14ac:dyDescent="0.3">
      <c r="B206" s="36"/>
      <c r="C206" s="36"/>
      <c r="D206" s="36"/>
      <c r="E206" s="36"/>
      <c r="F206" s="36"/>
      <c r="G206" s="36"/>
      <c r="H206" s="36"/>
      <c r="I206" s="36"/>
      <c r="J206" s="36"/>
      <c r="K206" s="36"/>
    </row>
    <row r="207" spans="2:11" x14ac:dyDescent="0.3">
      <c r="B207" s="36"/>
      <c r="C207" s="36"/>
      <c r="D207" s="36"/>
      <c r="E207" s="36"/>
      <c r="F207" s="36"/>
      <c r="G207" s="36"/>
      <c r="H207" s="36"/>
      <c r="I207" s="36"/>
      <c r="J207" s="36"/>
      <c r="K207" s="36"/>
    </row>
    <row r="208" spans="2:11" x14ac:dyDescent="0.3">
      <c r="B208" s="36"/>
      <c r="C208" s="36"/>
      <c r="D208" s="36"/>
      <c r="E208" s="36"/>
      <c r="F208" s="36"/>
      <c r="G208" s="36"/>
      <c r="H208" s="36"/>
      <c r="I208" s="36"/>
      <c r="J208" s="36"/>
      <c r="K208" s="36"/>
    </row>
    <row r="209" spans="2:11" x14ac:dyDescent="0.3">
      <c r="B209" s="36"/>
      <c r="C209" s="36"/>
      <c r="D209" s="36"/>
      <c r="E209" s="36"/>
      <c r="F209" s="36"/>
      <c r="G209" s="36"/>
      <c r="H209" s="36"/>
      <c r="I209" s="36"/>
      <c r="J209" s="36"/>
      <c r="K209" s="36"/>
    </row>
    <row r="210" spans="2:11" x14ac:dyDescent="0.3">
      <c r="B210" s="36"/>
      <c r="C210" s="36"/>
      <c r="D210" s="36"/>
      <c r="E210" s="36"/>
      <c r="F210" s="36"/>
      <c r="G210" s="36"/>
      <c r="H210" s="36"/>
      <c r="I210" s="36"/>
      <c r="J210" s="36"/>
      <c r="K210" s="36"/>
    </row>
    <row r="211" spans="2:11" x14ac:dyDescent="0.3">
      <c r="B211" s="36"/>
      <c r="C211" s="36"/>
      <c r="D211" s="36"/>
      <c r="E211" s="36"/>
      <c r="F211" s="36"/>
      <c r="G211" s="36"/>
      <c r="H211" s="36"/>
      <c r="I211" s="36"/>
      <c r="J211" s="36"/>
      <c r="K211" s="36"/>
    </row>
    <row r="212" spans="2:11" x14ac:dyDescent="0.3">
      <c r="B212" s="36"/>
      <c r="C212" s="36"/>
      <c r="D212" s="36"/>
      <c r="E212" s="36"/>
      <c r="F212" s="36"/>
      <c r="G212" s="36"/>
      <c r="H212" s="36"/>
      <c r="I212" s="36"/>
      <c r="J212" s="36"/>
      <c r="K212" s="36"/>
    </row>
    <row r="213" spans="2:11" x14ac:dyDescent="0.3">
      <c r="B213" s="36"/>
      <c r="C213" s="36"/>
      <c r="D213" s="36"/>
      <c r="E213" s="36"/>
      <c r="F213" s="36"/>
      <c r="G213" s="36"/>
      <c r="H213" s="36"/>
      <c r="I213" s="36"/>
      <c r="J213" s="36"/>
      <c r="K213" s="36"/>
    </row>
    <row r="214" spans="2:11" x14ac:dyDescent="0.3">
      <c r="B214" s="36"/>
      <c r="C214" s="36"/>
      <c r="D214" s="36"/>
      <c r="E214" s="36"/>
      <c r="F214" s="36"/>
      <c r="G214" s="36"/>
      <c r="H214" s="36"/>
      <c r="I214" s="36"/>
      <c r="J214" s="36"/>
      <c r="K214" s="36"/>
    </row>
    <row r="215" spans="2:11" x14ac:dyDescent="0.3">
      <c r="B215" s="36"/>
      <c r="C215" s="36"/>
      <c r="D215" s="36"/>
      <c r="E215" s="36"/>
      <c r="F215" s="36"/>
      <c r="G215" s="36"/>
      <c r="H215" s="36"/>
      <c r="I215" s="36"/>
      <c r="J215" s="36"/>
      <c r="K215" s="36"/>
    </row>
    <row r="216" spans="2:11" x14ac:dyDescent="0.3">
      <c r="B216" s="36"/>
      <c r="C216" s="36"/>
      <c r="D216" s="36"/>
      <c r="E216" s="36"/>
      <c r="F216" s="36"/>
      <c r="G216" s="36"/>
      <c r="H216" s="36"/>
      <c r="I216" s="36"/>
      <c r="J216" s="36"/>
      <c r="K216" s="36"/>
    </row>
    <row r="217" spans="2:11" x14ac:dyDescent="0.3">
      <c r="B217" s="36"/>
      <c r="C217" s="36"/>
      <c r="D217" s="36"/>
      <c r="E217" s="36"/>
      <c r="F217" s="36"/>
      <c r="G217" s="36"/>
      <c r="H217" s="36"/>
      <c r="I217" s="36"/>
      <c r="J217" s="36"/>
      <c r="K217" s="36"/>
    </row>
    <row r="218" spans="2:11" x14ac:dyDescent="0.3">
      <c r="B218" s="36"/>
      <c r="C218" s="36"/>
      <c r="D218" s="36"/>
      <c r="E218" s="36"/>
      <c r="F218" s="36"/>
      <c r="G218" s="36"/>
      <c r="H218" s="36"/>
      <c r="I218" s="36"/>
      <c r="J218" s="36"/>
      <c r="K218" s="36"/>
    </row>
    <row r="219" spans="2:11" x14ac:dyDescent="0.3">
      <c r="B219" s="36"/>
      <c r="C219" s="36"/>
      <c r="D219" s="36"/>
      <c r="E219" s="36"/>
      <c r="F219" s="36"/>
      <c r="G219" s="36"/>
      <c r="H219" s="36"/>
      <c r="I219" s="36"/>
      <c r="J219" s="36"/>
      <c r="K219" s="36"/>
    </row>
    <row r="220" spans="2:11" x14ac:dyDescent="0.3">
      <c r="B220" s="36"/>
      <c r="C220" s="36"/>
      <c r="D220" s="36"/>
      <c r="E220" s="36"/>
      <c r="F220" s="36"/>
      <c r="G220" s="36"/>
      <c r="H220" s="36"/>
      <c r="I220" s="36"/>
      <c r="J220" s="36"/>
      <c r="K220" s="36"/>
    </row>
    <row r="221" spans="2:11" x14ac:dyDescent="0.3">
      <c r="B221" s="36"/>
      <c r="C221" s="36"/>
      <c r="D221" s="36"/>
      <c r="E221" s="36"/>
      <c r="F221" s="36"/>
      <c r="G221" s="36"/>
      <c r="H221" s="36"/>
      <c r="I221" s="36"/>
      <c r="J221" s="36"/>
      <c r="K221" s="36"/>
    </row>
    <row r="222" spans="2:11" x14ac:dyDescent="0.3">
      <c r="B222" s="36"/>
      <c r="C222" s="36"/>
      <c r="D222" s="36"/>
      <c r="E222" s="36"/>
      <c r="F222" s="36"/>
      <c r="G222" s="36"/>
      <c r="H222" s="36"/>
      <c r="I222" s="36"/>
      <c r="J222" s="36"/>
      <c r="K222" s="36"/>
    </row>
    <row r="223" spans="2:11" x14ac:dyDescent="0.3">
      <c r="B223" s="36"/>
      <c r="C223" s="36"/>
      <c r="D223" s="36"/>
      <c r="E223" s="36"/>
      <c r="F223" s="36"/>
      <c r="G223" s="36"/>
      <c r="H223" s="36"/>
      <c r="I223" s="36"/>
      <c r="J223" s="36"/>
      <c r="K223" s="36"/>
    </row>
    <row r="224" spans="2:11" x14ac:dyDescent="0.3">
      <c r="B224" s="36"/>
      <c r="C224" s="36"/>
      <c r="D224" s="36"/>
      <c r="E224" s="36"/>
      <c r="F224" s="36"/>
      <c r="G224" s="36"/>
      <c r="H224" s="36"/>
      <c r="I224" s="36"/>
      <c r="J224" s="36"/>
      <c r="K224" s="36"/>
    </row>
    <row r="225" spans="2:11" x14ac:dyDescent="0.3">
      <c r="B225" s="36"/>
      <c r="C225" s="36"/>
      <c r="D225" s="36"/>
      <c r="E225" s="36"/>
      <c r="F225" s="36"/>
      <c r="G225" s="36"/>
      <c r="H225" s="36"/>
      <c r="I225" s="36"/>
      <c r="J225" s="36"/>
      <c r="K225" s="36"/>
    </row>
    <row r="226" spans="2:11" x14ac:dyDescent="0.3">
      <c r="B226" s="36"/>
      <c r="C226" s="36"/>
      <c r="D226" s="36"/>
      <c r="E226" s="36"/>
      <c r="F226" s="36"/>
      <c r="G226" s="36"/>
      <c r="H226" s="36"/>
      <c r="I226" s="36"/>
      <c r="J226" s="36"/>
      <c r="K226" s="36"/>
    </row>
    <row r="227" spans="2:11" x14ac:dyDescent="0.3">
      <c r="B227" s="36"/>
      <c r="C227" s="36"/>
      <c r="D227" s="36"/>
      <c r="E227" s="36"/>
      <c r="F227" s="36"/>
      <c r="G227" s="36"/>
      <c r="H227" s="36"/>
      <c r="I227" s="36"/>
      <c r="J227" s="36"/>
      <c r="K227" s="36"/>
    </row>
    <row r="228" spans="2:11" x14ac:dyDescent="0.3">
      <c r="B228" s="36"/>
      <c r="C228" s="36"/>
      <c r="D228" s="36"/>
      <c r="E228" s="36"/>
      <c r="F228" s="36"/>
      <c r="G228" s="36"/>
      <c r="H228" s="36"/>
      <c r="I228" s="36"/>
      <c r="J228" s="36"/>
      <c r="K228" s="36"/>
    </row>
    <row r="229" spans="2:11" x14ac:dyDescent="0.3">
      <c r="B229" s="36"/>
      <c r="C229" s="36"/>
      <c r="D229" s="36"/>
      <c r="E229" s="36"/>
      <c r="F229" s="36"/>
      <c r="G229" s="36"/>
      <c r="H229" s="36"/>
      <c r="I229" s="36"/>
      <c r="J229" s="36"/>
      <c r="K229" s="36"/>
    </row>
    <row r="230" spans="2:11" x14ac:dyDescent="0.3">
      <c r="B230" s="36"/>
      <c r="C230" s="36"/>
      <c r="D230" s="36"/>
      <c r="E230" s="36"/>
      <c r="F230" s="36"/>
      <c r="G230" s="36"/>
      <c r="H230" s="36"/>
      <c r="I230" s="36"/>
      <c r="J230" s="36"/>
      <c r="K230" s="36"/>
    </row>
    <row r="231" spans="2:11" x14ac:dyDescent="0.3">
      <c r="B231" s="36"/>
      <c r="C231" s="36"/>
      <c r="D231" s="36"/>
      <c r="E231" s="36"/>
      <c r="F231" s="36"/>
      <c r="G231" s="36"/>
      <c r="H231" s="36"/>
      <c r="I231" s="36"/>
      <c r="J231" s="36"/>
      <c r="K231" s="36"/>
    </row>
    <row r="232" spans="2:11" x14ac:dyDescent="0.3">
      <c r="B232" s="36"/>
      <c r="C232" s="36"/>
      <c r="D232" s="36"/>
      <c r="E232" s="36"/>
      <c r="F232" s="36"/>
      <c r="G232" s="36"/>
      <c r="H232" s="36"/>
      <c r="I232" s="36"/>
      <c r="J232" s="36"/>
      <c r="K232" s="36"/>
    </row>
    <row r="233" spans="2:11" x14ac:dyDescent="0.3">
      <c r="B233" s="36"/>
      <c r="C233" s="36"/>
      <c r="D233" s="36"/>
      <c r="E233" s="36"/>
      <c r="F233" s="36"/>
      <c r="G233" s="36"/>
      <c r="H233" s="36"/>
      <c r="I233" s="36"/>
      <c r="J233" s="36"/>
      <c r="K233" s="36"/>
    </row>
    <row r="234" spans="2:11" x14ac:dyDescent="0.3">
      <c r="B234" s="36"/>
      <c r="C234" s="36"/>
      <c r="D234" s="36"/>
      <c r="E234" s="36"/>
      <c r="F234" s="36"/>
      <c r="G234" s="36"/>
      <c r="H234" s="36"/>
      <c r="I234" s="36"/>
      <c r="J234" s="36"/>
      <c r="K234" s="36"/>
    </row>
    <row r="235" spans="2:11" x14ac:dyDescent="0.3">
      <c r="B235" s="36"/>
      <c r="C235" s="36"/>
      <c r="D235" s="36"/>
      <c r="E235" s="36"/>
      <c r="F235" s="36"/>
      <c r="G235" s="36"/>
      <c r="H235" s="36"/>
      <c r="I235" s="36"/>
      <c r="J235" s="36"/>
      <c r="K235" s="36"/>
    </row>
    <row r="236" spans="2:11" x14ac:dyDescent="0.3">
      <c r="B236" s="36"/>
      <c r="C236" s="36"/>
      <c r="D236" s="36"/>
      <c r="E236" s="36"/>
      <c r="F236" s="36"/>
      <c r="G236" s="36"/>
      <c r="H236" s="36"/>
      <c r="I236" s="36"/>
      <c r="J236" s="36"/>
      <c r="K236" s="36"/>
    </row>
    <row r="237" spans="2:11" x14ac:dyDescent="0.3">
      <c r="B237" s="36"/>
      <c r="C237" s="36"/>
      <c r="D237" s="36"/>
      <c r="E237" s="36"/>
      <c r="F237" s="36"/>
      <c r="G237" s="36"/>
      <c r="H237" s="36"/>
      <c r="I237" s="36"/>
      <c r="J237" s="36"/>
      <c r="K237" s="36"/>
    </row>
    <row r="238" spans="2:11" x14ac:dyDescent="0.3">
      <c r="B238" s="36"/>
      <c r="C238" s="36"/>
      <c r="D238" s="36"/>
      <c r="E238" s="36"/>
      <c r="F238" s="36"/>
      <c r="G238" s="36"/>
      <c r="H238" s="36"/>
      <c r="I238" s="36"/>
      <c r="J238" s="36"/>
      <c r="K238" s="36"/>
    </row>
    <row r="239" spans="2:11" x14ac:dyDescent="0.3">
      <c r="B239" s="36"/>
      <c r="C239" s="36"/>
      <c r="D239" s="36"/>
      <c r="E239" s="36"/>
      <c r="F239" s="36"/>
      <c r="G239" s="36"/>
      <c r="H239" s="36"/>
      <c r="I239" s="36"/>
      <c r="J239" s="36"/>
      <c r="K239" s="36"/>
    </row>
    <row r="240" spans="2:11" x14ac:dyDescent="0.3">
      <c r="B240" s="36"/>
      <c r="C240" s="36"/>
      <c r="D240" s="36"/>
      <c r="E240" s="36"/>
      <c r="F240" s="36"/>
      <c r="G240" s="36"/>
      <c r="H240" s="36"/>
      <c r="I240" s="36"/>
      <c r="J240" s="36"/>
      <c r="K240" s="36"/>
    </row>
    <row r="241" spans="2:11" x14ac:dyDescent="0.3">
      <c r="B241" s="36"/>
      <c r="C241" s="36"/>
      <c r="D241" s="36"/>
      <c r="E241" s="36"/>
      <c r="F241" s="36"/>
      <c r="G241" s="36"/>
      <c r="H241" s="36"/>
      <c r="I241" s="36"/>
      <c r="J241" s="36"/>
      <c r="K241" s="36"/>
    </row>
    <row r="242" spans="2:11" x14ac:dyDescent="0.3">
      <c r="B242" s="36"/>
      <c r="C242" s="36"/>
      <c r="D242" s="36"/>
      <c r="E242" s="36"/>
      <c r="F242" s="36"/>
      <c r="G242" s="36"/>
      <c r="H242" s="36"/>
      <c r="I242" s="36"/>
      <c r="J242" s="36"/>
      <c r="K242" s="36"/>
    </row>
    <row r="243" spans="2:11" x14ac:dyDescent="0.3">
      <c r="B243" s="36"/>
      <c r="C243" s="36"/>
      <c r="D243" s="36"/>
      <c r="E243" s="36"/>
      <c r="F243" s="36"/>
      <c r="G243" s="36"/>
      <c r="H243" s="36"/>
      <c r="I243" s="36"/>
      <c r="J243" s="36"/>
      <c r="K243" s="36"/>
    </row>
    <row r="244" spans="2:11" x14ac:dyDescent="0.3">
      <c r="B244" s="36"/>
      <c r="C244" s="36"/>
      <c r="D244" s="36"/>
      <c r="E244" s="36"/>
      <c r="F244" s="36"/>
      <c r="G244" s="36"/>
      <c r="H244" s="36"/>
      <c r="I244" s="36"/>
      <c r="J244" s="36"/>
      <c r="K244" s="36"/>
    </row>
    <row r="245" spans="2:11" x14ac:dyDescent="0.3">
      <c r="B245" s="36"/>
      <c r="C245" s="36"/>
      <c r="D245" s="36"/>
      <c r="E245" s="36"/>
      <c r="F245" s="36"/>
      <c r="G245" s="36"/>
      <c r="H245" s="36"/>
      <c r="I245" s="36"/>
      <c r="J245" s="36"/>
      <c r="K245" s="36"/>
    </row>
    <row r="246" spans="2:11" x14ac:dyDescent="0.3">
      <c r="B246" s="36"/>
      <c r="C246" s="36"/>
      <c r="D246" s="36"/>
      <c r="E246" s="36"/>
      <c r="F246" s="36"/>
      <c r="G246" s="36"/>
      <c r="H246" s="36"/>
      <c r="I246" s="36"/>
      <c r="J246" s="36"/>
      <c r="K246" s="36"/>
    </row>
    <row r="247" spans="2:11" x14ac:dyDescent="0.3">
      <c r="B247" s="36"/>
      <c r="C247" s="36"/>
      <c r="D247" s="36"/>
      <c r="E247" s="36"/>
      <c r="F247" s="36"/>
      <c r="G247" s="36"/>
      <c r="H247" s="36"/>
      <c r="I247" s="36"/>
      <c r="J247" s="36"/>
      <c r="K247" s="36"/>
    </row>
  </sheetData>
  <mergeCells count="7">
    <mergeCell ref="Y8:Z8"/>
    <mergeCell ref="B8:B9"/>
    <mergeCell ref="O2:Q2"/>
    <mergeCell ref="C8:C9"/>
    <mergeCell ref="D8:K8"/>
    <mergeCell ref="L8:R8"/>
    <mergeCell ref="S8:X8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CE6F-26E9-4746-9587-3325FDB69EA4}">
  <dimension ref="A1:AK46"/>
  <sheetViews>
    <sheetView tabSelected="1" zoomScale="70" zoomScaleNormal="70" workbookViewId="0">
      <selection activeCell="B10" sqref="B10:B45"/>
    </sheetView>
  </sheetViews>
  <sheetFormatPr defaultRowHeight="14.4" x14ac:dyDescent="0.3"/>
  <cols>
    <col min="3" max="3" width="9.109375" bestFit="1" customWidth="1"/>
    <col min="4" max="5" width="10.109375" bestFit="1" customWidth="1"/>
    <col min="6" max="6" width="11.109375" bestFit="1" customWidth="1"/>
    <col min="7" max="7" width="10.109375" bestFit="1" customWidth="1"/>
    <col min="8" max="8" width="12.21875" customWidth="1"/>
    <col min="9" max="9" width="11" customWidth="1"/>
    <col min="10" max="10" width="9.109375" bestFit="1" customWidth="1"/>
    <col min="11" max="11" width="10.109375" bestFit="1" customWidth="1"/>
    <col min="36" max="36" width="14.77734375" customWidth="1"/>
    <col min="37" max="37" width="13.77734375" customWidth="1"/>
  </cols>
  <sheetData>
    <row r="1" spans="1:37" ht="15" thickBot="1" x14ac:dyDescent="0.35"/>
    <row r="2" spans="1:37" ht="15" thickBot="1" x14ac:dyDescent="0.35">
      <c r="C2" s="135" t="s">
        <v>0</v>
      </c>
      <c r="D2" s="135"/>
      <c r="E2" s="135"/>
      <c r="F2" s="135"/>
      <c r="H2" s="136" t="s">
        <v>2</v>
      </c>
      <c r="I2" s="137"/>
      <c r="K2" s="138" t="s">
        <v>15</v>
      </c>
      <c r="L2" s="138"/>
      <c r="M2" s="138"/>
      <c r="N2" s="138"/>
      <c r="O2" s="138"/>
      <c r="P2" s="138"/>
      <c r="Q2" s="138"/>
    </row>
    <row r="3" spans="1:37" ht="15.6" x14ac:dyDescent="0.3">
      <c r="C3" s="81" t="s">
        <v>33</v>
      </c>
      <c r="D3" s="81" t="s">
        <v>35</v>
      </c>
      <c r="E3" s="83" t="s">
        <v>36</v>
      </c>
      <c r="F3" s="81" t="s">
        <v>37</v>
      </c>
      <c r="H3" s="84" t="s">
        <v>29</v>
      </c>
      <c r="I3" s="85">
        <v>101325</v>
      </c>
      <c r="K3" s="88" t="s">
        <v>7</v>
      </c>
      <c r="L3" s="88" t="s">
        <v>8</v>
      </c>
      <c r="M3" s="88" t="s">
        <v>5</v>
      </c>
      <c r="N3" s="88" t="s">
        <v>4</v>
      </c>
      <c r="O3" s="88" t="s">
        <v>3</v>
      </c>
      <c r="P3" s="88" t="s">
        <v>11</v>
      </c>
      <c r="Q3" s="88" t="s">
        <v>12</v>
      </c>
    </row>
    <row r="4" spans="1:37" x14ac:dyDescent="0.3">
      <c r="C4" s="76" t="s">
        <v>14</v>
      </c>
      <c r="D4" s="76">
        <v>34.799999999999997</v>
      </c>
      <c r="E4" s="76">
        <v>1.7</v>
      </c>
      <c r="F4" s="76">
        <v>3.5</v>
      </c>
      <c r="G4">
        <f>40-(D4+E4+F4)</f>
        <v>0</v>
      </c>
      <c r="H4" s="43" t="s">
        <v>30</v>
      </c>
      <c r="I4" s="44">
        <v>8.31</v>
      </c>
      <c r="K4" s="88">
        <v>4.2699999999999996</v>
      </c>
      <c r="L4" s="88">
        <v>4.53</v>
      </c>
      <c r="M4" s="88">
        <v>4.7300000000000004</v>
      </c>
      <c r="N4" s="88">
        <v>7.05</v>
      </c>
      <c r="O4" s="88">
        <v>7.34</v>
      </c>
      <c r="P4" s="88">
        <v>8.11</v>
      </c>
      <c r="Q4" s="88">
        <v>9.0500000000000007</v>
      </c>
    </row>
    <row r="5" spans="1:37" ht="16.8" thickBot="1" x14ac:dyDescent="0.35">
      <c r="C5" s="76" t="s">
        <v>34</v>
      </c>
      <c r="D5" s="76">
        <f>D4/(1000*1000)</f>
        <v>3.4799999999999999E-5</v>
      </c>
      <c r="E5" s="76">
        <f>E4/(1000*1000)</f>
        <v>1.7E-6</v>
      </c>
      <c r="F5" s="76">
        <f>F4/(1000*1000)</f>
        <v>3.4999999999999999E-6</v>
      </c>
      <c r="H5" s="86" t="s">
        <v>31</v>
      </c>
      <c r="I5" s="87">
        <v>298.14999999999998</v>
      </c>
    </row>
    <row r="6" spans="1:37" x14ac:dyDescent="0.3">
      <c r="C6" s="76" t="s">
        <v>20</v>
      </c>
      <c r="D6" s="77">
        <f>(($I$3*D5)/($I$4*$I$5))*1000</f>
        <v>1.4231806125741713</v>
      </c>
      <c r="E6" s="77">
        <f>(($I$3*E5)/($I$4*$I$5))*1000</f>
        <v>6.9523190844140562E-2</v>
      </c>
      <c r="F6" s="77">
        <f>(($I$3*F5)/($I$4*$I$5))*1000</f>
        <v>0.14313598114970114</v>
      </c>
    </row>
    <row r="7" spans="1:37" ht="15" thickBot="1" x14ac:dyDescent="0.35"/>
    <row r="8" spans="1:37" x14ac:dyDescent="0.3">
      <c r="A8" s="91" t="s">
        <v>22</v>
      </c>
      <c r="B8" s="91" t="s">
        <v>22</v>
      </c>
      <c r="C8" s="132" t="s">
        <v>24</v>
      </c>
      <c r="D8" s="133"/>
      <c r="E8" s="133"/>
      <c r="F8" s="133"/>
      <c r="G8" s="133"/>
      <c r="H8" s="133"/>
      <c r="I8" s="133"/>
      <c r="J8" s="134"/>
      <c r="K8" s="119" t="s">
        <v>25</v>
      </c>
      <c r="L8" s="120"/>
      <c r="M8" s="120"/>
      <c r="N8" s="120"/>
      <c r="O8" s="120"/>
      <c r="P8" s="120"/>
      <c r="Q8" s="139"/>
      <c r="R8" s="124" t="s">
        <v>26</v>
      </c>
      <c r="S8" s="125"/>
      <c r="T8" s="125"/>
      <c r="U8" s="125"/>
      <c r="V8" s="125"/>
      <c r="W8" s="126"/>
      <c r="X8" s="124" t="s">
        <v>28</v>
      </c>
      <c r="Y8" s="125"/>
      <c r="Z8" s="125"/>
      <c r="AA8" s="125"/>
      <c r="AB8" s="125"/>
      <c r="AC8" s="126"/>
      <c r="AD8" s="127" t="s">
        <v>32</v>
      </c>
      <c r="AE8" s="128"/>
      <c r="AF8" s="128"/>
      <c r="AG8" s="128"/>
      <c r="AH8" s="128"/>
      <c r="AI8" s="129"/>
      <c r="AJ8" s="130" t="s">
        <v>32</v>
      </c>
      <c r="AK8" s="131"/>
    </row>
    <row r="9" spans="1:37" x14ac:dyDescent="0.3">
      <c r="A9" s="91" t="s">
        <v>22</v>
      </c>
      <c r="B9" s="91" t="s">
        <v>22</v>
      </c>
      <c r="C9" s="89" t="s">
        <v>7</v>
      </c>
      <c r="D9" s="89" t="s">
        <v>8</v>
      </c>
      <c r="E9" s="89" t="s">
        <v>5</v>
      </c>
      <c r="F9" s="89" t="s">
        <v>9</v>
      </c>
      <c r="G9" s="89" t="s">
        <v>4</v>
      </c>
      <c r="H9" s="89" t="s">
        <v>3</v>
      </c>
      <c r="I9" s="89" t="s">
        <v>11</v>
      </c>
      <c r="J9" s="89" t="s">
        <v>12</v>
      </c>
      <c r="K9" s="92" t="s">
        <v>7</v>
      </c>
      <c r="L9" s="93" t="s">
        <v>8</v>
      </c>
      <c r="M9" s="94" t="s">
        <v>5</v>
      </c>
      <c r="N9" s="95" t="s">
        <v>9</v>
      </c>
      <c r="O9" s="94" t="s">
        <v>4</v>
      </c>
      <c r="P9" s="95" t="s">
        <v>11</v>
      </c>
      <c r="Q9" s="93" t="s">
        <v>12</v>
      </c>
      <c r="R9" s="81" t="s">
        <v>7</v>
      </c>
      <c r="S9" s="81" t="s">
        <v>8</v>
      </c>
      <c r="T9" s="81" t="s">
        <v>5</v>
      </c>
      <c r="U9" s="81" t="s">
        <v>4</v>
      </c>
      <c r="V9" s="81" t="s">
        <v>11</v>
      </c>
      <c r="W9" s="81" t="s">
        <v>12</v>
      </c>
      <c r="X9" s="80" t="s">
        <v>7</v>
      </c>
      <c r="Y9" s="80" t="s">
        <v>8</v>
      </c>
      <c r="Z9" s="81" t="s">
        <v>5</v>
      </c>
      <c r="AA9" s="81" t="s">
        <v>4</v>
      </c>
      <c r="AB9" s="82" t="s">
        <v>11</v>
      </c>
      <c r="AC9" s="81" t="s">
        <v>12</v>
      </c>
      <c r="AD9" s="80" t="s">
        <v>7</v>
      </c>
      <c r="AE9" s="80" t="s">
        <v>8</v>
      </c>
      <c r="AF9" s="81" t="s">
        <v>5</v>
      </c>
      <c r="AG9" s="81" t="s">
        <v>4</v>
      </c>
      <c r="AH9" s="82" t="s">
        <v>11</v>
      </c>
      <c r="AI9" s="81" t="s">
        <v>12</v>
      </c>
      <c r="AJ9" s="81" t="s">
        <v>9</v>
      </c>
      <c r="AK9" s="81" t="s">
        <v>38</v>
      </c>
    </row>
    <row r="10" spans="1:37" x14ac:dyDescent="0.3">
      <c r="A10" s="78">
        <v>50</v>
      </c>
      <c r="B10" s="78">
        <f>A10- $A$46</f>
        <v>35</v>
      </c>
      <c r="C10" s="78">
        <v>1986231.25</v>
      </c>
      <c r="D10" s="78">
        <v>2834336</v>
      </c>
      <c r="E10" s="78">
        <v>8365830</v>
      </c>
      <c r="F10" s="78">
        <v>4195045</v>
      </c>
      <c r="G10" s="78">
        <v>73039</v>
      </c>
      <c r="H10" s="78">
        <v>105714245</v>
      </c>
      <c r="I10" s="78">
        <v>53373.666666666664</v>
      </c>
      <c r="J10" s="78">
        <v>2948923</v>
      </c>
      <c r="K10" s="77">
        <f>C10/H10</f>
        <v>1.8788681222667768E-2</v>
      </c>
      <c r="L10" s="77">
        <f>D10/H10</f>
        <v>2.6811296812458908E-2</v>
      </c>
      <c r="M10" s="77">
        <f>E10/H10</f>
        <v>7.9136260207884002E-2</v>
      </c>
      <c r="N10" s="77">
        <f>F10/H10</f>
        <v>3.9682873391376917E-2</v>
      </c>
      <c r="O10" s="77">
        <f>G10/H10</f>
        <v>6.9090972555306996E-4</v>
      </c>
      <c r="P10" s="77">
        <f>I10/H10</f>
        <v>5.048862304854626E-4</v>
      </c>
      <c r="Q10" s="77">
        <f>J10/H10</f>
        <v>2.7895228311000091E-2</v>
      </c>
      <c r="R10" s="77">
        <f>K10/1.156*$D$4</f>
        <v>0.56561081881387398</v>
      </c>
      <c r="S10" s="79">
        <f>(L10-0.001)/1.14*$D$4</f>
        <v>0.78792379743295615</v>
      </c>
      <c r="T10" s="77">
        <f>(M10+0.0002)/1.1784*$D$4</f>
        <v>2.3429241812918904</v>
      </c>
      <c r="U10" s="77">
        <f>O10/0.92*$D$4</f>
        <v>2.6134411357876992E-2</v>
      </c>
      <c r="V10" s="79">
        <f>(P10)/0.78*$D$4</f>
        <v>2.2525693360120638E-2</v>
      </c>
      <c r="W10" s="77">
        <f>(Q10)/1.07*$D$4</f>
        <v>0.90724667777832058</v>
      </c>
      <c r="X10" s="96">
        <f>R10/(10^6)</f>
        <v>5.6561081881387393E-7</v>
      </c>
      <c r="Y10" s="96">
        <f>S10/(10^6)</f>
        <v>7.8792379743295617E-7</v>
      </c>
      <c r="Z10" s="96">
        <f>T10/(10^6)</f>
        <v>2.3429241812918905E-6</v>
      </c>
      <c r="AA10" s="96">
        <f>U10/(10^6)</f>
        <v>2.6134411357876992E-8</v>
      </c>
      <c r="AB10" s="96">
        <f>V10/(10^6)</f>
        <v>2.2525693360120638E-8</v>
      </c>
      <c r="AC10" s="96">
        <f>W10/(10^6)</f>
        <v>9.0724667777832057E-7</v>
      </c>
      <c r="AD10" s="77">
        <f>(X10*$I$3)/($I$4*$I$5)*1000</f>
        <v>2.3131216999945626E-2</v>
      </c>
      <c r="AE10" s="77">
        <f>(Y10*$I$3)/($I$4*$I$5)*1000</f>
        <v>3.2222927376218444E-2</v>
      </c>
      <c r="AF10" s="77">
        <f t="shared" ref="AF10:AH10" si="0">(Z10*$I$3)/($I$4*$I$5)*1000</f>
        <v>9.5816214699592867E-2</v>
      </c>
      <c r="AG10" s="77">
        <f>(AA10*$I$3)/($I$4*$I$5)*1000</f>
        <v>1.0687927461370335E-3</v>
      </c>
      <c r="AH10" s="77">
        <f t="shared" si="0"/>
        <v>9.2121063433662164E-4</v>
      </c>
      <c r="AI10" s="77">
        <f>(AC10*$I$3)/($I$4*$I$5)*1000</f>
        <v>3.7102755248173337E-2</v>
      </c>
      <c r="AJ10" s="97">
        <f>(2*$AG$45)-(2*AG10)-(2*AD10)-AI10</f>
        <v>5.2542699546352011E-2</v>
      </c>
      <c r="AK10" s="97">
        <f>((6*$AF$45)-(6*AF10)-(4*AE10)-(4*AH10)-(2*AJ10))/2</f>
        <v>1.6272928047738659E-2</v>
      </c>
    </row>
    <row r="11" spans="1:37" x14ac:dyDescent="0.3">
      <c r="A11" s="78">
        <v>49</v>
      </c>
      <c r="B11" s="99">
        <f t="shared" ref="B11:B46" si="1">A11- $A$46</f>
        <v>34</v>
      </c>
      <c r="C11" s="78">
        <v>1538842</v>
      </c>
      <c r="D11" s="78">
        <v>2816466.6666666665</v>
      </c>
      <c r="E11" s="78">
        <v>8296238.333333333</v>
      </c>
      <c r="F11" s="78">
        <v>4173419.6666666665</v>
      </c>
      <c r="G11" s="78">
        <v>56711</v>
      </c>
      <c r="H11" s="78">
        <v>104412679.33333333</v>
      </c>
      <c r="I11" s="78">
        <v>54120</v>
      </c>
      <c r="J11" s="78">
        <v>2902752</v>
      </c>
      <c r="K11" s="77">
        <f t="shared" ref="K11:K45" si="2">C11/H11</f>
        <v>1.4738075967644773E-2</v>
      </c>
      <c r="L11" s="77">
        <f t="shared" ref="L11:L45" si="3">D11/H11</f>
        <v>2.6974374038187532E-2</v>
      </c>
      <c r="M11" s="77">
        <f t="shared" ref="M11:M45" si="4">E11/H11</f>
        <v>7.9456234494739111E-2</v>
      </c>
      <c r="N11" s="77">
        <f t="shared" ref="N11:N45" si="5">F11/H11</f>
        <v>3.9970429772644665E-2</v>
      </c>
      <c r="O11" s="77">
        <f t="shared" ref="O11:O45" si="6">G11/H11</f>
        <v>5.4314284780445472E-4</v>
      </c>
      <c r="P11" s="77">
        <f t="shared" ref="P11:P45" si="7">I11/H11</f>
        <v>5.1832785391153552E-4</v>
      </c>
      <c r="Q11" s="77">
        <f t="shared" ref="Q11:Q45" si="8">J11/H11</f>
        <v>2.7800761540972239E-2</v>
      </c>
      <c r="R11" s="77">
        <f t="shared" ref="R11:R45" si="9">K11/1.156*$D$4</f>
        <v>0.44367218310902945</v>
      </c>
      <c r="S11" s="79">
        <f t="shared" ref="S11:S45" si="10">(L11-0.001)/1.14*$D$4</f>
        <v>0.79290194432361938</v>
      </c>
      <c r="T11" s="77">
        <f t="shared" ref="T11:T45" si="11">(M11+0.0002)/1.1784*$D$4</f>
        <v>2.3523735237753916</v>
      </c>
      <c r="U11" s="77">
        <f t="shared" ref="U11:U45" si="12">O11/0.92*$D$4</f>
        <v>2.0544968590864156E-2</v>
      </c>
      <c r="V11" s="79">
        <f t="shared" ref="V11:V45" si="13">(P11)/0.78*$D$4</f>
        <v>2.3125396559130044E-2</v>
      </c>
      <c r="W11" s="77">
        <f t="shared" ref="W11:W45" si="14">(Q11)/1.07*$D$4</f>
        <v>0.90417430058489134</v>
      </c>
      <c r="X11" s="96">
        <f>R11/(10^6)</f>
        <v>4.4367218310902943E-7</v>
      </c>
      <c r="Y11" s="96">
        <f>S11/(10^6)</f>
        <v>7.9290194432361934E-7</v>
      </c>
      <c r="Z11" s="96">
        <f>T11/(10^6)</f>
        <v>2.3523735237753916E-6</v>
      </c>
      <c r="AA11" s="96">
        <f>U11/(10^6)</f>
        <v>2.0544968590864157E-8</v>
      </c>
      <c r="AB11" s="96">
        <f>V11/(10^6)</f>
        <v>2.3125396559130043E-8</v>
      </c>
      <c r="AC11" s="96">
        <f>W11/(10^6)</f>
        <v>9.041743005848913E-7</v>
      </c>
      <c r="AD11" s="77">
        <f t="shared" ref="AD11:AD45" si="15">(X11*$I$3)/($I$4*$I$5)*1000</f>
        <v>1.814441521089737E-2</v>
      </c>
      <c r="AE11" s="77">
        <f t="shared" ref="AE11:AE45" si="16">(Y11*$I$3)/($I$4*$I$5)*1000</f>
        <v>3.2426513644647707E-2</v>
      </c>
      <c r="AF11" s="77">
        <f t="shared" ref="AF11:AF45" si="17">(Z11*$I$3)/($I$4*$I$5)*1000</f>
        <v>9.6202654958905856E-2</v>
      </c>
      <c r="AG11" s="77">
        <f t="shared" ref="AG11:AG45" si="18">(AA11*$I$3)/($I$4*$I$5)*1000</f>
        <v>8.4020692484089541E-4</v>
      </c>
      <c r="AH11" s="77">
        <f t="shared" ref="AH11:AH45" si="19">(AB11*$I$3)/($I$4*$I$5)*1000</f>
        <v>9.45736093133429E-4</v>
      </c>
      <c r="AI11" s="77">
        <f t="shared" ref="AI11:AI45" si="20">(AC11*$I$3)/($I$4*$I$5)*1000</f>
        <v>3.6977107327018061E-2</v>
      </c>
      <c r="AJ11" s="97">
        <f t="shared" ref="AJ11:AJ45" si="21">(2*$AG$45)-(2*AG11)-(2*AD11)-AI11</f>
        <v>6.3099122688196091E-2</v>
      </c>
      <c r="AK11" s="97">
        <f t="shared" ref="AK11:AK45" si="22">((6*$AF$45)-(6*AF11)-(4*AE11)-(4*AH11)-(2*AJ11))/2</f>
        <v>4.1009606735034343E-3</v>
      </c>
    </row>
    <row r="12" spans="1:37" x14ac:dyDescent="0.3">
      <c r="A12" s="78">
        <v>48</v>
      </c>
      <c r="B12" s="78">
        <f t="shared" si="1"/>
        <v>33</v>
      </c>
      <c r="C12" s="78">
        <v>1710925</v>
      </c>
      <c r="D12" s="78">
        <v>2878018</v>
      </c>
      <c r="E12" s="78">
        <v>8292901</v>
      </c>
      <c r="F12" s="78">
        <v>4199528.25</v>
      </c>
      <c r="G12" s="78">
        <v>80366</v>
      </c>
      <c r="H12" s="78">
        <v>104977248</v>
      </c>
      <c r="I12" s="78">
        <v>48886</v>
      </c>
      <c r="J12" s="78">
        <v>2766019.6666666665</v>
      </c>
      <c r="K12" s="77">
        <f t="shared" si="2"/>
        <v>1.6298055365292104E-2</v>
      </c>
      <c r="L12" s="77">
        <f t="shared" si="3"/>
        <v>2.7415635814724348E-2</v>
      </c>
      <c r="M12" s="77">
        <f t="shared" si="4"/>
        <v>7.8997127072715792E-2</v>
      </c>
      <c r="N12" s="77">
        <f t="shared" si="5"/>
        <v>4.0004175476194614E-2</v>
      </c>
      <c r="O12" s="77">
        <f t="shared" si="6"/>
        <v>7.6555636131745428E-4</v>
      </c>
      <c r="P12" s="77">
        <f t="shared" si="7"/>
        <v>4.6568185898719693E-4</v>
      </c>
      <c r="Q12" s="77">
        <f t="shared" si="8"/>
        <v>2.634875384299145E-2</v>
      </c>
      <c r="R12" s="77">
        <f t="shared" si="9"/>
        <v>0.49063350061605993</v>
      </c>
      <c r="S12" s="79">
        <f t="shared" si="10"/>
        <v>0.80637204066000645</v>
      </c>
      <c r="T12" s="77">
        <f t="shared" si="11"/>
        <v>2.33881536161788</v>
      </c>
      <c r="U12" s="77">
        <f t="shared" si="12"/>
        <v>2.8958001493312395E-2</v>
      </c>
      <c r="V12" s="79">
        <f t="shared" si="13"/>
        <v>2.0776575247121093E-2</v>
      </c>
      <c r="W12" s="77">
        <f t="shared" si="14"/>
        <v>0.85695012498701162</v>
      </c>
      <c r="X12" s="96">
        <f>R12/(10^6)</f>
        <v>4.9063350061605996E-7</v>
      </c>
      <c r="Y12" s="96">
        <f>S12/(10^6)</f>
        <v>8.0637204066000641E-7</v>
      </c>
      <c r="Z12" s="96">
        <f>T12/(10^6)</f>
        <v>2.3388153616178801E-6</v>
      </c>
      <c r="AA12" s="96">
        <f>U12/(10^6)</f>
        <v>2.8958001493312396E-8</v>
      </c>
      <c r="AB12" s="96">
        <f>V12/(10^6)</f>
        <v>2.0776575247121093E-8</v>
      </c>
      <c r="AC12" s="96">
        <f>W12/(10^6)</f>
        <v>8.5695012498701163E-7</v>
      </c>
      <c r="AD12" s="77">
        <f t="shared" si="15"/>
        <v>2.0064944998740643E-2</v>
      </c>
      <c r="AE12" s="77">
        <f t="shared" si="16"/>
        <v>3.297738663187335E-2</v>
      </c>
      <c r="AF12" s="77">
        <f t="shared" si="17"/>
        <v>9.5648180432333821E-2</v>
      </c>
      <c r="AG12" s="77">
        <f t="shared" si="18"/>
        <v>1.1842662731085087E-3</v>
      </c>
      <c r="AH12" s="77">
        <f t="shared" si="19"/>
        <v>8.4967870940779215E-4</v>
      </c>
      <c r="AI12" s="77">
        <f t="shared" si="20"/>
        <v>3.5045827696107125E-2</v>
      </c>
      <c r="AJ12" s="97">
        <f t="shared" si="21"/>
        <v>6.0501224046885231E-2</v>
      </c>
      <c r="AK12" s="97">
        <f t="shared" si="22"/>
        <v>7.4526516875303914E-3</v>
      </c>
    </row>
    <row r="13" spans="1:37" x14ac:dyDescent="0.3">
      <c r="A13" s="99">
        <v>47.5</v>
      </c>
      <c r="B13" s="99">
        <f t="shared" si="1"/>
        <v>32.5</v>
      </c>
      <c r="C13" s="78">
        <v>1861683</v>
      </c>
      <c r="D13" s="78">
        <v>2975970.3333333335</v>
      </c>
      <c r="E13" s="78">
        <v>8326567.333333333</v>
      </c>
      <c r="F13" s="78">
        <v>4176880.6666666665</v>
      </c>
      <c r="G13" s="78">
        <v>79995</v>
      </c>
      <c r="H13" s="78">
        <v>104559145.33333333</v>
      </c>
      <c r="I13" s="78">
        <v>42926.333333333336</v>
      </c>
      <c r="J13" s="78">
        <v>2749587.6666666665</v>
      </c>
      <c r="K13" s="77">
        <f t="shared" si="2"/>
        <v>1.7805070939179699E-2</v>
      </c>
      <c r="L13" s="77">
        <f t="shared" si="3"/>
        <v>2.8462075926940441E-2</v>
      </c>
      <c r="M13" s="77">
        <f t="shared" si="4"/>
        <v>7.9634998036645518E-2</v>
      </c>
      <c r="N13" s="77">
        <f t="shared" si="5"/>
        <v>3.9947540249595764E-2</v>
      </c>
      <c r="O13" s="77">
        <f t="shared" si="6"/>
        <v>7.650693752801525E-4</v>
      </c>
      <c r="P13" s="77">
        <f t="shared" si="7"/>
        <v>4.1054594695169599E-4</v>
      </c>
      <c r="Q13" s="77">
        <f t="shared" si="8"/>
        <v>2.6296960040185995E-2</v>
      </c>
      <c r="R13" s="77">
        <f t="shared" si="9"/>
        <v>0.53600040543551342</v>
      </c>
      <c r="S13" s="79">
        <f t="shared" si="10"/>
        <v>0.83831600198028711</v>
      </c>
      <c r="T13" s="77">
        <f t="shared" si="11"/>
        <v>2.3576526915098981</v>
      </c>
      <c r="U13" s="77">
        <f t="shared" si="12"/>
        <v>2.8939580717118808E-2</v>
      </c>
      <c r="V13" s="79">
        <f t="shared" si="13"/>
        <v>1.8316665325537204E-2</v>
      </c>
      <c r="W13" s="77">
        <f t="shared" si="14"/>
        <v>0.85526561626025466</v>
      </c>
      <c r="X13" s="96">
        <f>R13/(10^6)</f>
        <v>5.3600040543551345E-7</v>
      </c>
      <c r="Y13" s="96">
        <f>S13/(10^6)</f>
        <v>8.3831600198028712E-7</v>
      </c>
      <c r="Z13" s="96">
        <f>T13/(10^6)</f>
        <v>2.3576526915098981E-6</v>
      </c>
      <c r="AA13" s="96">
        <f>U13/(10^6)</f>
        <v>2.8939580717118807E-8</v>
      </c>
      <c r="AB13" s="96">
        <f>V13/(10^6)</f>
        <v>1.8316665325537205E-8</v>
      </c>
      <c r="AC13" s="96">
        <f>W13/(10^6)</f>
        <v>8.5526561626025467E-7</v>
      </c>
      <c r="AD13" s="77">
        <f t="shared" si="15"/>
        <v>2.1920269693899951E-2</v>
      </c>
      <c r="AE13" s="77">
        <f t="shared" si="16"/>
        <v>3.428376670198377E-2</v>
      </c>
      <c r="AF13" s="77">
        <f t="shared" si="17"/>
        <v>9.6418551774143699E-2</v>
      </c>
      <c r="AG13" s="77">
        <f t="shared" si="18"/>
        <v>1.1835129371445064E-3</v>
      </c>
      <c r="AH13" s="77">
        <f t="shared" si="19"/>
        <v>7.490782465032794E-4</v>
      </c>
      <c r="AI13" s="77">
        <f t="shared" si="20"/>
        <v>3.4976938036290095E-2</v>
      </c>
      <c r="AJ13" s="97">
        <f t="shared" si="21"/>
        <v>5.6860970988311652E-2</v>
      </c>
      <c r="AK13" s="97">
        <f t="shared" si="22"/>
        <v>6.3702315062625497E-3</v>
      </c>
    </row>
    <row r="14" spans="1:37" x14ac:dyDescent="0.3">
      <c r="A14" s="78">
        <v>47</v>
      </c>
      <c r="B14" s="78">
        <f t="shared" si="1"/>
        <v>32</v>
      </c>
      <c r="C14" s="78">
        <v>1831963</v>
      </c>
      <c r="D14" s="78">
        <v>2790026.25</v>
      </c>
      <c r="E14" s="78">
        <v>7853561</v>
      </c>
      <c r="F14" s="78">
        <v>4142989.5</v>
      </c>
      <c r="G14" s="78">
        <v>65275</v>
      </c>
      <c r="H14" s="78">
        <v>104969179.25</v>
      </c>
      <c r="I14" s="78">
        <v>25146.333333333332</v>
      </c>
      <c r="J14" s="78">
        <v>2745112</v>
      </c>
      <c r="K14" s="77">
        <f t="shared" si="2"/>
        <v>1.7452389483172986E-2</v>
      </c>
      <c r="L14" s="77">
        <f t="shared" si="3"/>
        <v>2.6579480471645205E-2</v>
      </c>
      <c r="M14" s="77">
        <f t="shared" si="4"/>
        <v>7.4817780381949583E-2</v>
      </c>
      <c r="N14" s="77">
        <f t="shared" si="5"/>
        <v>3.9468628121144426E-2</v>
      </c>
      <c r="O14" s="77">
        <f t="shared" si="6"/>
        <v>6.2184919865418496E-4</v>
      </c>
      <c r="P14" s="77">
        <f t="shared" si="7"/>
        <v>2.3955920693105096E-4</v>
      </c>
      <c r="Q14" s="77">
        <f t="shared" si="8"/>
        <v>2.6151600113611444E-2</v>
      </c>
      <c r="R14" s="77">
        <f t="shared" si="9"/>
        <v>0.52538335122354662</v>
      </c>
      <c r="S14" s="79">
        <f t="shared" si="10"/>
        <v>0.78084729860811675</v>
      </c>
      <c r="T14" s="77">
        <f t="shared" si="11"/>
        <v>2.215392699670609</v>
      </c>
      <c r="U14" s="77">
        <f t="shared" si="12"/>
        <v>2.352212186213656E-2</v>
      </c>
      <c r="V14" s="79">
        <f t="shared" si="13"/>
        <v>1.068802615538535E-2</v>
      </c>
      <c r="W14" s="77">
        <f t="shared" si="14"/>
        <v>0.85053802238661502</v>
      </c>
      <c r="X14" s="96">
        <f>R14/(10^6)</f>
        <v>5.2538335122354665E-7</v>
      </c>
      <c r="Y14" s="96">
        <f>S14/(10^6)</f>
        <v>7.8084729860811677E-7</v>
      </c>
      <c r="Z14" s="96">
        <f>T14/(10^6)</f>
        <v>2.215392699670609E-6</v>
      </c>
      <c r="AA14" s="96">
        <f>U14/(10^6)</f>
        <v>2.352212186213656E-8</v>
      </c>
      <c r="AB14" s="96">
        <f>V14/(10^6)</f>
        <v>1.068802615538535E-8</v>
      </c>
      <c r="AC14" s="96">
        <f>W14/(10^6)</f>
        <v>8.5053802238661497E-7</v>
      </c>
      <c r="AD14" s="77">
        <f t="shared" si="15"/>
        <v>2.1486074702028683E-2</v>
      </c>
      <c r="AE14" s="77">
        <f t="shared" si="16"/>
        <v>3.1933526918390416E-2</v>
      </c>
      <c r="AF14" s="77">
        <f t="shared" si="17"/>
        <v>9.0600687914067946E-2</v>
      </c>
      <c r="AG14" s="77">
        <f t="shared" si="18"/>
        <v>9.6196056898850051E-4</v>
      </c>
      <c r="AH14" s="77">
        <f t="shared" si="19"/>
        <v>4.3709746008707153E-4</v>
      </c>
      <c r="AI14" s="77">
        <f t="shared" si="20"/>
        <v>3.4783598382695603E-2</v>
      </c>
      <c r="AJ14" s="97">
        <f t="shared" si="21"/>
        <v>5.8365805361960697E-2</v>
      </c>
      <c r="AK14" s="97">
        <f t="shared" si="22"/>
        <v>2.764342985285987E-2</v>
      </c>
    </row>
    <row r="15" spans="1:37" x14ac:dyDescent="0.3">
      <c r="A15" s="99">
        <v>46.5</v>
      </c>
      <c r="B15" s="99">
        <f t="shared" si="1"/>
        <v>31.5</v>
      </c>
      <c r="C15" s="78">
        <v>1670610.3333333333</v>
      </c>
      <c r="D15" s="78">
        <v>2899880.5</v>
      </c>
      <c r="E15" s="78">
        <v>8255007.5</v>
      </c>
      <c r="F15" s="78">
        <v>4184700</v>
      </c>
      <c r="G15" s="78">
        <v>43700.75</v>
      </c>
      <c r="H15" s="78">
        <v>104467718</v>
      </c>
      <c r="I15" s="78">
        <v>30043.25</v>
      </c>
      <c r="J15" s="78">
        <v>2745261.75</v>
      </c>
      <c r="K15" s="77">
        <f t="shared" si="2"/>
        <v>1.5991641870968534E-2</v>
      </c>
      <c r="L15" s="77">
        <f t="shared" si="3"/>
        <v>2.7758627789687147E-2</v>
      </c>
      <c r="M15" s="77">
        <f t="shared" si="4"/>
        <v>7.9019697740501993E-2</v>
      </c>
      <c r="N15" s="77">
        <f t="shared" si="5"/>
        <v>4.0057350539618376E-2</v>
      </c>
      <c r="O15" s="77">
        <f t="shared" si="6"/>
        <v>4.1831822151987659E-4</v>
      </c>
      <c r="P15" s="77">
        <f t="shared" si="7"/>
        <v>2.8758405539211642E-4</v>
      </c>
      <c r="Q15" s="77">
        <f t="shared" si="8"/>
        <v>2.6278565307610146E-2</v>
      </c>
      <c r="R15" s="77">
        <f t="shared" si="9"/>
        <v>0.4814092881571842</v>
      </c>
      <c r="S15" s="79">
        <f t="shared" si="10"/>
        <v>0.81684232200097606</v>
      </c>
      <c r="T15" s="77">
        <f t="shared" si="11"/>
        <v>2.3394819088335619</v>
      </c>
      <c r="U15" s="77">
        <f t="shared" si="12"/>
        <v>1.5823341422708373E-2</v>
      </c>
      <c r="V15" s="79">
        <f t="shared" si="13"/>
        <v>1.2830673240571347E-2</v>
      </c>
      <c r="W15" s="77">
        <f t="shared" si="14"/>
        <v>0.85466735766806812</v>
      </c>
      <c r="X15" s="96">
        <f>R15/(10^6)</f>
        <v>4.814092881571842E-7</v>
      </c>
      <c r="Y15" s="96">
        <f>S15/(10^6)</f>
        <v>8.1684232200097605E-7</v>
      </c>
      <c r="Z15" s="96">
        <f>T15/(10^6)</f>
        <v>2.339481908833562E-6</v>
      </c>
      <c r="AA15" s="96">
        <f>U15/(10^6)</f>
        <v>1.5823341422708373E-8</v>
      </c>
      <c r="AB15" s="96">
        <f>V15/(10^6)</f>
        <v>1.2830673240571347E-8</v>
      </c>
      <c r="AC15" s="96">
        <f>W15/(10^6)</f>
        <v>8.5466735766806813E-7</v>
      </c>
      <c r="AD15" s="77">
        <f t="shared" si="15"/>
        <v>1.9687711655702218E-2</v>
      </c>
      <c r="AE15" s="77">
        <f t="shared" si="16"/>
        <v>3.3405579201202802E-2</v>
      </c>
      <c r="AF15" s="77">
        <f t="shared" si="17"/>
        <v>9.5675439543676452E-2</v>
      </c>
      <c r="AG15" s="77">
        <f t="shared" si="18"/>
        <v>6.4711128560173456E-4</v>
      </c>
      <c r="AH15" s="77">
        <f t="shared" si="19"/>
        <v>5.2472314374297005E-4</v>
      </c>
      <c r="AI15" s="77">
        <f t="shared" si="20"/>
        <v>3.4952471656126138E-2</v>
      </c>
      <c r="AJ15" s="97">
        <f t="shared" si="21"/>
        <v>6.242335674795664E-2</v>
      </c>
      <c r="AK15" s="97">
        <f t="shared" si="22"/>
        <v>5.2422676451018557E-3</v>
      </c>
    </row>
    <row r="16" spans="1:37" x14ac:dyDescent="0.3">
      <c r="A16" s="78">
        <v>46</v>
      </c>
      <c r="B16" s="78">
        <f t="shared" si="1"/>
        <v>31</v>
      </c>
      <c r="C16" s="78">
        <v>1714776.6666666667</v>
      </c>
      <c r="D16" s="78">
        <v>2920397.6666666665</v>
      </c>
      <c r="E16" s="78">
        <v>8253483.666666667</v>
      </c>
      <c r="F16" s="78">
        <v>4190514.6666666665</v>
      </c>
      <c r="G16" s="78">
        <v>43518.333333333336</v>
      </c>
      <c r="H16" s="78">
        <v>104695270</v>
      </c>
      <c r="I16" s="78">
        <v>28390.333333333332</v>
      </c>
      <c r="J16" s="78">
        <v>2767985.3333333335</v>
      </c>
      <c r="K16" s="77">
        <f t="shared" si="2"/>
        <v>1.6378740574112535E-2</v>
      </c>
      <c r="L16" s="77">
        <f t="shared" si="3"/>
        <v>2.7894265583026497E-2</v>
      </c>
      <c r="M16" s="77">
        <f t="shared" si="4"/>
        <v>7.8833395879934848E-2</v>
      </c>
      <c r="N16" s="77">
        <f t="shared" si="5"/>
        <v>4.0025826063265955E-2</v>
      </c>
      <c r="O16" s="77">
        <f t="shared" si="6"/>
        <v>4.1566666128597154E-4</v>
      </c>
      <c r="P16" s="77">
        <f t="shared" si="7"/>
        <v>2.711711172179348E-4</v>
      </c>
      <c r="Q16" s="77">
        <f t="shared" si="8"/>
        <v>2.643849462667543E-2</v>
      </c>
      <c r="R16" s="77">
        <f t="shared" si="9"/>
        <v>0.49306243250788601</v>
      </c>
      <c r="S16" s="79">
        <f t="shared" si="10"/>
        <v>0.82098284411344047</v>
      </c>
      <c r="T16" s="77">
        <f t="shared" si="11"/>
        <v>2.3339801227272003</v>
      </c>
      <c r="U16" s="77">
        <f t="shared" si="12"/>
        <v>1.5723043274730224E-2</v>
      </c>
      <c r="V16" s="79">
        <f t="shared" si="13"/>
        <v>1.2098403691261706E-2</v>
      </c>
      <c r="W16" s="77">
        <f t="shared" si="14"/>
        <v>0.85986879720402321</v>
      </c>
      <c r="X16" s="96">
        <f>R16/(10^6)</f>
        <v>4.9306243250788601E-7</v>
      </c>
      <c r="Y16" s="96">
        <f>S16/(10^6)</f>
        <v>8.2098284411344045E-7</v>
      </c>
      <c r="Z16" s="96">
        <f>T16/(10^6)</f>
        <v>2.3339801227272003E-6</v>
      </c>
      <c r="AA16" s="96">
        <f>U16/(10^6)</f>
        <v>1.5723043274730225E-8</v>
      </c>
      <c r="AB16" s="96">
        <f>V16/(10^6)</f>
        <v>1.2098403691261707E-8</v>
      </c>
      <c r="AC16" s="96">
        <f>W16/(10^6)</f>
        <v>8.5986879720402325E-7</v>
      </c>
      <c r="AD16" s="77">
        <f t="shared" si="15"/>
        <v>2.016427858430702E-2</v>
      </c>
      <c r="AE16" s="77">
        <f t="shared" si="16"/>
        <v>3.3574909971214123E-2</v>
      </c>
      <c r="AF16" s="77">
        <f t="shared" si="17"/>
        <v>9.5450438528702206E-2</v>
      </c>
      <c r="AG16" s="77">
        <f t="shared" si="18"/>
        <v>6.4300949308220598E-4</v>
      </c>
      <c r="AH16" s="77">
        <f t="shared" si="19"/>
        <v>4.9477625219826005E-4</v>
      </c>
      <c r="AI16" s="77">
        <f t="shared" si="20"/>
        <v>3.5165189699374648E-2</v>
      </c>
      <c r="AJ16" s="97">
        <f t="shared" si="21"/>
        <v>6.1265708432537584E-2</v>
      </c>
      <c r="AK16" s="97">
        <f t="shared" si="22"/>
        <v>6.7961512485104278E-3</v>
      </c>
    </row>
    <row r="17" spans="1:37" x14ac:dyDescent="0.3">
      <c r="A17" s="99">
        <v>45.5</v>
      </c>
      <c r="B17" s="99">
        <f t="shared" si="1"/>
        <v>30.5</v>
      </c>
      <c r="C17" s="78">
        <v>1648791.6666666667</v>
      </c>
      <c r="D17" s="78">
        <v>2919564.25</v>
      </c>
      <c r="E17" s="78">
        <v>8238978.5</v>
      </c>
      <c r="F17" s="78">
        <v>4191930.5</v>
      </c>
      <c r="G17" s="78">
        <v>45166.75</v>
      </c>
      <c r="H17" s="78">
        <v>104622724.25</v>
      </c>
      <c r="I17" s="78">
        <v>32340.5</v>
      </c>
      <c r="J17" s="78">
        <v>2757582.25</v>
      </c>
      <c r="K17" s="77">
        <f t="shared" si="2"/>
        <v>1.575940292595341E-2</v>
      </c>
      <c r="L17" s="77">
        <f t="shared" si="3"/>
        <v>2.7905641636931471E-2</v>
      </c>
      <c r="M17" s="77">
        <f t="shared" si="4"/>
        <v>7.8749416621121865E-2</v>
      </c>
      <c r="N17" s="77">
        <f t="shared" si="5"/>
        <v>4.0067112857654345E-2</v>
      </c>
      <c r="O17" s="77">
        <f t="shared" si="6"/>
        <v>4.3171070456999688E-4</v>
      </c>
      <c r="P17" s="77">
        <f t="shared" si="7"/>
        <v>3.0911544534742891E-4</v>
      </c>
      <c r="Q17" s="77">
        <f t="shared" si="8"/>
        <v>2.6357392906445943E-2</v>
      </c>
      <c r="R17" s="77">
        <f t="shared" si="9"/>
        <v>0.47441801195776701</v>
      </c>
      <c r="S17" s="79">
        <f t="shared" si="10"/>
        <v>0.82133011312738169</v>
      </c>
      <c r="T17" s="77">
        <f t="shared" si="11"/>
        <v>2.3315000835158188</v>
      </c>
      <c r="U17" s="77">
        <f t="shared" si="12"/>
        <v>1.6329926651125967E-2</v>
      </c>
      <c r="V17" s="79">
        <f t="shared" si="13"/>
        <v>1.3791304484731442E-2</v>
      </c>
      <c r="W17" s="77">
        <f t="shared" si="14"/>
        <v>0.85723109639655959</v>
      </c>
      <c r="X17" s="96">
        <f>R17/(10^6)</f>
        <v>4.7441801195776701E-7</v>
      </c>
      <c r="Y17" s="96">
        <f>S17/(10^6)</f>
        <v>8.2133011312738173E-7</v>
      </c>
      <c r="Z17" s="96">
        <f>T17/(10^6)</f>
        <v>2.3315000835158189E-6</v>
      </c>
      <c r="AA17" s="96">
        <f>U17/(10^6)</f>
        <v>1.6329926651125967E-8</v>
      </c>
      <c r="AB17" s="96">
        <f>V17/(10^6)</f>
        <v>1.3791304484731442E-8</v>
      </c>
      <c r="AC17" s="96">
        <f>W17/(10^6)</f>
        <v>8.5723109639655961E-7</v>
      </c>
      <c r="AD17" s="77">
        <f t="shared" si="15"/>
        <v>1.9401796461904465E-2</v>
      </c>
      <c r="AE17" s="77">
        <f t="shared" si="16"/>
        <v>3.3589111882937943E-2</v>
      </c>
      <c r="AF17" s="77">
        <f t="shared" si="17"/>
        <v>9.534901485847054E-2</v>
      </c>
      <c r="AG17" s="77">
        <f t="shared" si="18"/>
        <v>6.6782859237473388E-4</v>
      </c>
      <c r="AH17" s="77">
        <f t="shared" si="19"/>
        <v>5.6400911393037379E-4</v>
      </c>
      <c r="AI17" s="77">
        <f t="shared" si="20"/>
        <v>3.5057318301358741E-2</v>
      </c>
      <c r="AJ17" s="97">
        <f t="shared" si="21"/>
        <v>6.2848905876773553E-2</v>
      </c>
      <c r="AK17" s="97">
        <f t="shared" si="22"/>
        <v>5.3503552680575495E-3</v>
      </c>
    </row>
    <row r="18" spans="1:37" x14ac:dyDescent="0.3">
      <c r="A18" s="78">
        <v>45</v>
      </c>
      <c r="B18" s="78">
        <f t="shared" si="1"/>
        <v>30</v>
      </c>
      <c r="C18" s="78">
        <v>1711270</v>
      </c>
      <c r="D18" s="78">
        <v>2928270.75</v>
      </c>
      <c r="E18" s="78">
        <v>8259731.25</v>
      </c>
      <c r="F18" s="78">
        <v>4196672.5</v>
      </c>
      <c r="G18" s="78">
        <v>51785.5</v>
      </c>
      <c r="H18" s="78">
        <v>104768285.5</v>
      </c>
      <c r="I18" s="78">
        <v>34788.25</v>
      </c>
      <c r="J18" s="78">
        <v>2771704</v>
      </c>
      <c r="K18" s="77">
        <f t="shared" si="2"/>
        <v>1.633385515314174E-2</v>
      </c>
      <c r="L18" s="77">
        <f t="shared" si="3"/>
        <v>2.7949972990633697E-2</v>
      </c>
      <c r="M18" s="77">
        <f t="shared" si="4"/>
        <v>7.8838087409572044E-2</v>
      </c>
      <c r="N18" s="77">
        <f t="shared" si="5"/>
        <v>4.0056706855243901E-2</v>
      </c>
      <c r="O18" s="77">
        <f t="shared" si="6"/>
        <v>4.9428603086188708E-4</v>
      </c>
      <c r="P18" s="77">
        <f t="shared" si="7"/>
        <v>3.3204943494088198E-4</v>
      </c>
      <c r="Q18" s="77">
        <f t="shared" si="8"/>
        <v>2.6455563215263267E-2</v>
      </c>
      <c r="R18" s="77">
        <f t="shared" si="9"/>
        <v>0.49171121049250222</v>
      </c>
      <c r="S18" s="79">
        <f t="shared" si="10"/>
        <v>0.82268338602987079</v>
      </c>
      <c r="T18" s="77">
        <f t="shared" si="11"/>
        <v>2.3341186709547754</v>
      </c>
      <c r="U18" s="77">
        <f t="shared" si="12"/>
        <v>1.8696906384775724E-2</v>
      </c>
      <c r="V18" s="79">
        <f t="shared" si="13"/>
        <v>1.481451325120858E-2</v>
      </c>
      <c r="W18" s="77">
        <f t="shared" si="14"/>
        <v>0.86042392513192667</v>
      </c>
      <c r="X18" s="96">
        <f>R18/(10^6)</f>
        <v>4.9171121049250222E-7</v>
      </c>
      <c r="Y18" s="96">
        <f>S18/(10^6)</f>
        <v>8.2268338602987078E-7</v>
      </c>
      <c r="Z18" s="96">
        <f>T18/(10^6)</f>
        <v>2.3341186709547755E-6</v>
      </c>
      <c r="AA18" s="96">
        <f>U18/(10^6)</f>
        <v>1.8696906384775723E-8</v>
      </c>
      <c r="AB18" s="96">
        <f>V18/(10^6)</f>
        <v>1.4814513251208579E-8</v>
      </c>
      <c r="AC18" s="96">
        <f>W18/(10^6)</f>
        <v>8.6042392513192667E-7</v>
      </c>
      <c r="AD18" s="77">
        <f t="shared" si="15"/>
        <v>2.0109019016043294E-2</v>
      </c>
      <c r="AE18" s="77">
        <f t="shared" si="16"/>
        <v>3.3644455324269677E-2</v>
      </c>
      <c r="AF18" s="77">
        <f t="shared" si="17"/>
        <v>9.5456104596270921E-2</v>
      </c>
      <c r="AG18" s="77">
        <f t="shared" si="18"/>
        <v>7.6462858281399568E-4</v>
      </c>
      <c r="AH18" s="77">
        <f t="shared" si="19"/>
        <v>6.0585425413342542E-4</v>
      </c>
      <c r="AI18" s="77">
        <f t="shared" si="20"/>
        <v>3.5187892208124377E-2</v>
      </c>
      <c r="AJ18" s="97">
        <f t="shared" si="21"/>
        <v>6.1110286880851711E-2</v>
      </c>
      <c r="AK18" s="97">
        <f t="shared" si="22"/>
        <v>6.5733278875086815E-3</v>
      </c>
    </row>
    <row r="19" spans="1:37" x14ac:dyDescent="0.3">
      <c r="A19" s="99">
        <v>44.5</v>
      </c>
      <c r="B19" s="99">
        <f t="shared" si="1"/>
        <v>29.5</v>
      </c>
      <c r="C19" s="78">
        <v>1690845.6666666667</v>
      </c>
      <c r="D19" s="78">
        <v>2945141</v>
      </c>
      <c r="E19" s="78">
        <v>8267356</v>
      </c>
      <c r="F19" s="78">
        <v>4205716</v>
      </c>
      <c r="G19" s="78">
        <v>25445.333333333332</v>
      </c>
      <c r="H19" s="78">
        <v>105006747.66666667</v>
      </c>
      <c r="I19" s="78">
        <v>23817.666666666668</v>
      </c>
      <c r="J19" s="78">
        <v>2778100.6666666665</v>
      </c>
      <c r="K19" s="77">
        <f t="shared" si="2"/>
        <v>1.610225727620939E-2</v>
      </c>
      <c r="L19" s="77">
        <f t="shared" si="3"/>
        <v>2.8047159496350206E-2</v>
      </c>
      <c r="M19" s="77">
        <f t="shared" si="4"/>
        <v>7.8731664237843918E-2</v>
      </c>
      <c r="N19" s="77">
        <f t="shared" si="5"/>
        <v>4.0051864222579496E-2</v>
      </c>
      <c r="O19" s="77">
        <f t="shared" si="6"/>
        <v>2.4232093554698957E-4</v>
      </c>
      <c r="P19" s="77">
        <f t="shared" si="7"/>
        <v>2.2682034436752053E-4</v>
      </c>
      <c r="Q19" s="77">
        <f t="shared" si="8"/>
        <v>2.6456401406559766E-2</v>
      </c>
      <c r="R19" s="77">
        <f t="shared" si="9"/>
        <v>0.48473923288242804</v>
      </c>
      <c r="S19" s="79">
        <f t="shared" si="10"/>
        <v>0.8256501319938484</v>
      </c>
      <c r="T19" s="77">
        <f t="shared" si="11"/>
        <v>2.3309758277978347</v>
      </c>
      <c r="U19" s="77">
        <f t="shared" si="12"/>
        <v>9.166052779386126E-3</v>
      </c>
      <c r="V19" s="79">
        <f t="shared" si="13"/>
        <v>1.0119676902550915E-2</v>
      </c>
      <c r="W19" s="77">
        <f t="shared" si="14"/>
        <v>0.86045118593297165</v>
      </c>
      <c r="X19" s="96">
        <f>R19/(10^6)</f>
        <v>4.8473923288242802E-7</v>
      </c>
      <c r="Y19" s="96">
        <f>S19/(10^6)</f>
        <v>8.2565013199384836E-7</v>
      </c>
      <c r="Z19" s="96">
        <f>T19/(10^6)</f>
        <v>2.3309758277978346E-6</v>
      </c>
      <c r="AA19" s="96">
        <f>U19/(10^6)</f>
        <v>9.1660527793861259E-9</v>
      </c>
      <c r="AB19" s="96">
        <f>V19/(10^6)</f>
        <v>1.0119676902550916E-8</v>
      </c>
      <c r="AC19" s="96">
        <f>W19/(10^6)</f>
        <v>8.6045118593297166E-7</v>
      </c>
      <c r="AD19" s="77">
        <f t="shared" si="15"/>
        <v>1.9823893057251376E-2</v>
      </c>
      <c r="AE19" s="77">
        <f t="shared" si="16"/>
        <v>3.3765783351234216E-2</v>
      </c>
      <c r="AF19" s="77">
        <f t="shared" si="17"/>
        <v>9.5327574899451401E-2</v>
      </c>
      <c r="AG19" s="77">
        <f t="shared" si="18"/>
        <v>3.7485484509925098E-4</v>
      </c>
      <c r="AH19" s="77">
        <f t="shared" si="19"/>
        <v>4.1385425210416975E-4</v>
      </c>
      <c r="AI19" s="77">
        <f t="shared" si="20"/>
        <v>3.5189007065697095E-2</v>
      </c>
      <c r="AJ19" s="97">
        <f t="shared" si="21"/>
        <v>6.2458971416292322E-2</v>
      </c>
      <c r="AK19" s="97">
        <f t="shared" si="22"/>
        <v>5.7515763926561103E-3</v>
      </c>
    </row>
    <row r="20" spans="1:37" x14ac:dyDescent="0.3">
      <c r="A20" s="78">
        <v>44</v>
      </c>
      <c r="B20" s="78">
        <f>A20- $A$46</f>
        <v>29</v>
      </c>
      <c r="C20" s="78">
        <v>1688796.5</v>
      </c>
      <c r="D20" s="78">
        <v>2932497.25</v>
      </c>
      <c r="E20" s="78">
        <v>8118354.75</v>
      </c>
      <c r="F20" s="78">
        <v>4204159.25</v>
      </c>
      <c r="G20" s="78">
        <v>58044.5</v>
      </c>
      <c r="H20" s="78">
        <v>105060233.5</v>
      </c>
      <c r="I20" s="78">
        <v>29940.5</v>
      </c>
      <c r="J20" s="78">
        <v>2799749</v>
      </c>
      <c r="K20" s="77">
        <f t="shared" si="2"/>
        <v>1.607455498373702E-2</v>
      </c>
      <c r="L20" s="77">
        <f t="shared" si="3"/>
        <v>2.791253314699705E-2</v>
      </c>
      <c r="M20" s="77">
        <f t="shared" si="4"/>
        <v>7.7273336252388969E-2</v>
      </c>
      <c r="N20" s="77">
        <f t="shared" si="5"/>
        <v>4.0016656254623688E-2</v>
      </c>
      <c r="O20" s="77">
        <f t="shared" si="6"/>
        <v>5.524878259479596E-4</v>
      </c>
      <c r="P20" s="77">
        <f t="shared" si="7"/>
        <v>2.8498413721876983E-4</v>
      </c>
      <c r="Q20" s="77">
        <f t="shared" si="8"/>
        <v>2.6648988934523925E-2</v>
      </c>
      <c r="R20" s="77">
        <f t="shared" si="9"/>
        <v>0.48390528843775804</v>
      </c>
      <c r="S20" s="79">
        <f t="shared" si="10"/>
        <v>0.82154048553990988</v>
      </c>
      <c r="T20" s="77">
        <f t="shared" si="11"/>
        <v>2.2879091153964155</v>
      </c>
      <c r="U20" s="77">
        <f t="shared" si="12"/>
        <v>2.0898452546727165E-2</v>
      </c>
      <c r="V20" s="79">
        <f t="shared" si="13"/>
        <v>1.2714676891298959E-2</v>
      </c>
      <c r="W20" s="77">
        <f t="shared" si="14"/>
        <v>0.86671478030040427</v>
      </c>
      <c r="X20" s="96">
        <f>R20/(10^6)</f>
        <v>4.8390528843775801E-7</v>
      </c>
      <c r="Y20" s="96">
        <f>S20/(10^6)</f>
        <v>8.2154048553990991E-7</v>
      </c>
      <c r="Z20" s="96">
        <f>T20/(10^6)</f>
        <v>2.2879091153964155E-6</v>
      </c>
      <c r="AA20" s="96">
        <f>U20/(10^6)</f>
        <v>2.0898452546727165E-8</v>
      </c>
      <c r="AB20" s="96">
        <f>V20/(10^6)</f>
        <v>1.271467689129896E-8</v>
      </c>
      <c r="AC20" s="96">
        <f>W20/(10^6)</f>
        <v>8.667147803004043E-7</v>
      </c>
      <c r="AD20" s="77">
        <f t="shared" si="15"/>
        <v>1.9789788069733607E-2</v>
      </c>
      <c r="AE20" s="77">
        <f t="shared" si="16"/>
        <v>3.3597715271987683E-2</v>
      </c>
      <c r="AF20" s="77">
        <f t="shared" si="17"/>
        <v>9.3566318861031644E-2</v>
      </c>
      <c r="AG20" s="77">
        <f t="shared" si="18"/>
        <v>8.5466300279607519E-4</v>
      </c>
      <c r="AH20" s="77">
        <f t="shared" si="19"/>
        <v>5.1997935766785958E-4</v>
      </c>
      <c r="AI20" s="77">
        <f t="shared" si="20"/>
        <v>3.5445162987213154E-2</v>
      </c>
      <c r="AJ20" s="97">
        <f t="shared" si="21"/>
        <v>6.1311409154418149E-2</v>
      </c>
      <c r="AK20" s="97">
        <f t="shared" si="22"/>
        <v>1.2306792717155186E-2</v>
      </c>
    </row>
    <row r="21" spans="1:37" x14ac:dyDescent="0.3">
      <c r="A21" s="99">
        <v>43.5</v>
      </c>
      <c r="B21" s="99">
        <f t="shared" si="1"/>
        <v>28.5</v>
      </c>
      <c r="C21" s="78">
        <v>1585945</v>
      </c>
      <c r="D21" s="78">
        <v>2950397.6666666665</v>
      </c>
      <c r="E21" s="78">
        <v>8259297</v>
      </c>
      <c r="F21" s="78">
        <v>4215633.666666667</v>
      </c>
      <c r="G21" s="78">
        <v>60551.333333333336</v>
      </c>
      <c r="H21" s="78">
        <v>104769915.66666667</v>
      </c>
      <c r="I21" s="78">
        <v>28944</v>
      </c>
      <c r="J21" s="78">
        <v>2787688.6666666665</v>
      </c>
      <c r="K21" s="77">
        <f t="shared" si="2"/>
        <v>1.5137408385874842E-2</v>
      </c>
      <c r="L21" s="77">
        <f t="shared" si="3"/>
        <v>2.8160733430898022E-2</v>
      </c>
      <c r="M21" s="77">
        <f t="shared" si="4"/>
        <v>7.8832715932287009E-2</v>
      </c>
      <c r="N21" s="77">
        <f t="shared" si="5"/>
        <v>4.0237062708717082E-2</v>
      </c>
      <c r="O21" s="77">
        <f t="shared" si="6"/>
        <v>5.7794580579774381E-4</v>
      </c>
      <c r="P21" s="77">
        <f t="shared" si="7"/>
        <v>2.7626251119727444E-4</v>
      </c>
      <c r="Q21" s="77">
        <f t="shared" si="8"/>
        <v>2.6607720822606241E-2</v>
      </c>
      <c r="R21" s="77">
        <f t="shared" si="9"/>
        <v>0.45569360884813537</v>
      </c>
      <c r="S21" s="79">
        <f t="shared" si="10"/>
        <v>0.82911712578530805</v>
      </c>
      <c r="T21" s="77">
        <f t="shared" si="11"/>
        <v>2.3339600428068468</v>
      </c>
      <c r="U21" s="77">
        <f t="shared" si="12"/>
        <v>2.1861428306262479E-2</v>
      </c>
      <c r="V21" s="79">
        <f t="shared" si="13"/>
        <v>1.2325558191878397E-2</v>
      </c>
      <c r="W21" s="77">
        <f t="shared" si="14"/>
        <v>0.86537260245485714</v>
      </c>
      <c r="X21" s="96">
        <f>R21/(10^6)</f>
        <v>4.5569360884813535E-7</v>
      </c>
      <c r="Y21" s="96">
        <f>S21/(10^6)</f>
        <v>8.2911712578530807E-7</v>
      </c>
      <c r="Z21" s="96">
        <f>T21/(10^6)</f>
        <v>2.3339600428068469E-6</v>
      </c>
      <c r="AA21" s="96">
        <f>U21/(10^6)</f>
        <v>2.1861428306262481E-8</v>
      </c>
      <c r="AB21" s="96">
        <f>V21/(10^6)</f>
        <v>1.2325558191878397E-8</v>
      </c>
      <c r="AC21" s="96">
        <f>W21/(10^6)</f>
        <v>8.6537260245485716E-7</v>
      </c>
      <c r="AD21" s="77">
        <f t="shared" si="15"/>
        <v>1.8636043373178854E-2</v>
      </c>
      <c r="AE21" s="77">
        <f t="shared" si="16"/>
        <v>3.3907569510657216E-2</v>
      </c>
      <c r="AF21" s="77">
        <f t="shared" si="17"/>
        <v>9.544961734038758E-2</v>
      </c>
      <c r="AG21" s="77">
        <f t="shared" si="18"/>
        <v>8.9404485427163692E-4</v>
      </c>
      <c r="AH21" s="77">
        <f t="shared" si="19"/>
        <v>5.040659614320717E-4</v>
      </c>
      <c r="AI21" s="77">
        <f t="shared" si="20"/>
        <v>3.5390273289270358E-2</v>
      </c>
      <c r="AJ21" s="97">
        <f t="shared" si="21"/>
        <v>6.3595024542519335E-2</v>
      </c>
      <c r="AK21" s="97">
        <f t="shared" si="22"/>
        <v>3.7854002061187414E-3</v>
      </c>
    </row>
    <row r="22" spans="1:37" x14ac:dyDescent="0.3">
      <c r="A22" s="78">
        <v>43</v>
      </c>
      <c r="B22" s="78">
        <f t="shared" si="1"/>
        <v>28</v>
      </c>
      <c r="C22" s="78">
        <v>1551966</v>
      </c>
      <c r="D22" s="78">
        <v>2941978.75</v>
      </c>
      <c r="E22" s="78">
        <v>8279424</v>
      </c>
      <c r="F22" s="78">
        <v>4217902.5</v>
      </c>
      <c r="G22" s="78">
        <v>58241</v>
      </c>
      <c r="H22" s="78">
        <v>104880152</v>
      </c>
      <c r="I22" s="78">
        <v>34207</v>
      </c>
      <c r="J22" s="78">
        <v>2813860.25</v>
      </c>
      <c r="K22" s="77">
        <f t="shared" si="2"/>
        <v>1.479751860008746E-2</v>
      </c>
      <c r="L22" s="77">
        <f t="shared" si="3"/>
        <v>2.8050862760000576E-2</v>
      </c>
      <c r="M22" s="77">
        <f>E22/H22</f>
        <v>7.8941762021855197E-2</v>
      </c>
      <c r="N22" s="77">
        <f t="shared" si="5"/>
        <v>4.0216403385837964E-2</v>
      </c>
      <c r="O22" s="77">
        <f t="shared" si="6"/>
        <v>5.5531002662925202E-4</v>
      </c>
      <c r="P22" s="77">
        <f t="shared" si="7"/>
        <v>3.2615322678022056E-4</v>
      </c>
      <c r="Q22" s="77">
        <f t="shared" si="8"/>
        <v>2.6829292257318619E-2</v>
      </c>
      <c r="R22" s="77">
        <f t="shared" si="9"/>
        <v>0.44546163259778859</v>
      </c>
      <c r="S22" s="79">
        <f t="shared" si="10"/>
        <v>0.82576317898949114</v>
      </c>
      <c r="T22" s="77">
        <f t="shared" si="11"/>
        <v>2.3371803448409376</v>
      </c>
      <c r="U22" s="77">
        <f t="shared" si="12"/>
        <v>2.1005205355106488E-2</v>
      </c>
      <c r="V22" s="79">
        <f t="shared" si="13"/>
        <v>1.4551451656348299E-2</v>
      </c>
      <c r="W22" s="77">
        <f t="shared" si="14"/>
        <v>0.87257885098568944</v>
      </c>
      <c r="X22" s="96">
        <f>R22/(10^6)</f>
        <v>4.4546163259778859E-7</v>
      </c>
      <c r="Y22" s="96">
        <f>S22/(10^6)</f>
        <v>8.2576317898949112E-7</v>
      </c>
      <c r="Z22" s="96">
        <f>T22/(10^6)</f>
        <v>2.3371803448409378E-6</v>
      </c>
      <c r="AA22" s="96">
        <f>U22/(10^6)</f>
        <v>2.1005205355106487E-8</v>
      </c>
      <c r="AB22" s="96">
        <f>V22/(10^6)</f>
        <v>1.4551451656348298E-8</v>
      </c>
      <c r="AC22" s="96">
        <f>W22/(10^6)</f>
        <v>8.7257885098568944E-7</v>
      </c>
      <c r="AD22" s="77">
        <f t="shared" si="15"/>
        <v>1.8217596527552046E-2</v>
      </c>
      <c r="AE22" s="77">
        <f t="shared" si="16"/>
        <v>3.3770406520559168E-2</v>
      </c>
      <c r="AF22" s="77">
        <f t="shared" si="17"/>
        <v>9.5581314795029848E-2</v>
      </c>
      <c r="AG22" s="77">
        <f t="shared" si="18"/>
        <v>8.5902876507260679E-4</v>
      </c>
      <c r="AH22" s="77">
        <f t="shared" si="19"/>
        <v>5.9509608856681646E-4</v>
      </c>
      <c r="AI22" s="77">
        <f t="shared" si="20"/>
        <v>3.568497999037587E-2</v>
      </c>
      <c r="AJ22" s="97">
        <f t="shared" si="21"/>
        <v>6.4207243711065509E-2</v>
      </c>
      <c r="AK22" s="97">
        <f t="shared" si="22"/>
        <v>2.8703543995723529E-3</v>
      </c>
    </row>
    <row r="23" spans="1:37" x14ac:dyDescent="0.3">
      <c r="A23" s="99">
        <v>42.5</v>
      </c>
      <c r="B23" s="99">
        <f t="shared" si="1"/>
        <v>27.5</v>
      </c>
      <c r="C23" s="78">
        <v>1578598.5</v>
      </c>
      <c r="D23" s="78">
        <v>2964285</v>
      </c>
      <c r="E23" s="78">
        <v>8269558.333333333</v>
      </c>
      <c r="F23" s="78">
        <v>4235016.666666667</v>
      </c>
      <c r="G23" s="78">
        <v>61427</v>
      </c>
      <c r="H23" s="78">
        <v>105021626.66666667</v>
      </c>
      <c r="I23" s="78">
        <v>29014.333333333332</v>
      </c>
      <c r="J23" s="78">
        <v>2819181.6666666665</v>
      </c>
      <c r="K23" s="77">
        <f t="shared" si="2"/>
        <v>1.503117548360198E-2</v>
      </c>
      <c r="L23" s="77">
        <f t="shared" si="3"/>
        <v>2.8225472163066857E-2</v>
      </c>
      <c r="M23" s="77">
        <f t="shared" si="4"/>
        <v>7.8741480167513422E-2</v>
      </c>
      <c r="N23" s="77">
        <f t="shared" si="5"/>
        <v>4.0325186355267523E-2</v>
      </c>
      <c r="O23" s="77">
        <f t="shared" si="6"/>
        <v>5.8489857708037788E-4</v>
      </c>
      <c r="P23" s="77">
        <f t="shared" si="7"/>
        <v>2.7627008126072315E-4</v>
      </c>
      <c r="Q23" s="77">
        <f t="shared" si="8"/>
        <v>2.6843820231566271E-2</v>
      </c>
      <c r="R23" s="77">
        <f t="shared" si="9"/>
        <v>0.45249559414303542</v>
      </c>
      <c r="S23" s="79">
        <f t="shared" si="10"/>
        <v>0.83109336076730411</v>
      </c>
      <c r="T23" s="77">
        <f t="shared" si="11"/>
        <v>2.331265707594592</v>
      </c>
      <c r="U23" s="77">
        <f t="shared" si="12"/>
        <v>2.2124424437388202E-2</v>
      </c>
      <c r="V23" s="79">
        <f t="shared" si="13"/>
        <v>1.2325895933170725E-2</v>
      </c>
      <c r="W23" s="77">
        <f t="shared" si="14"/>
        <v>0.87305134958738884</v>
      </c>
      <c r="X23" s="96">
        <f>R23/(10^6)</f>
        <v>4.524955941430354E-7</v>
      </c>
      <c r="Y23" s="96">
        <f>S23/(10^6)</f>
        <v>8.3109336076730409E-7</v>
      </c>
      <c r="Z23" s="96">
        <f>T23/(10^6)</f>
        <v>2.331265707594592E-6</v>
      </c>
      <c r="AA23" s="96">
        <f>U23/(10^6)</f>
        <v>2.2124424437388203E-8</v>
      </c>
      <c r="AB23" s="96">
        <f>V23/(10^6)</f>
        <v>1.2325895933170724E-8</v>
      </c>
      <c r="AC23" s="96">
        <f>W23/(10^6)</f>
        <v>8.7305134958738884E-7</v>
      </c>
      <c r="AD23" s="77">
        <f t="shared" si="15"/>
        <v>1.850525738102295E-2</v>
      </c>
      <c r="AE23" s="77">
        <f t="shared" si="16"/>
        <v>3.3988389605837319E-2</v>
      </c>
      <c r="AF23" s="77">
        <f t="shared" si="17"/>
        <v>9.5339429822058341E-2</v>
      </c>
      <c r="AG23" s="77">
        <f t="shared" si="18"/>
        <v>9.0480034263371002E-4</v>
      </c>
      <c r="AH23" s="77">
        <f t="shared" si="19"/>
        <v>5.0407977369814369E-4</v>
      </c>
      <c r="AI23" s="77">
        <f t="shared" si="20"/>
        <v>3.570430329064618E-2</v>
      </c>
      <c r="AJ23" s="97">
        <f t="shared" si="21"/>
        <v>6.3521055548731178E-2</v>
      </c>
      <c r="AK23" s="97">
        <f t="shared" si="22"/>
        <v>4.0282639400022469E-3</v>
      </c>
    </row>
    <row r="24" spans="1:37" x14ac:dyDescent="0.3">
      <c r="A24" s="78">
        <v>42</v>
      </c>
      <c r="B24" s="78">
        <f t="shared" si="1"/>
        <v>27</v>
      </c>
      <c r="C24" s="78">
        <v>1664187</v>
      </c>
      <c r="D24" s="78">
        <v>2964760.75</v>
      </c>
      <c r="E24" s="78">
        <v>8291999.5</v>
      </c>
      <c r="F24" s="78">
        <v>4239890.25</v>
      </c>
      <c r="G24" s="78">
        <v>51011</v>
      </c>
      <c r="H24" s="78">
        <v>104965961.75</v>
      </c>
      <c r="I24" s="78">
        <v>28043.25</v>
      </c>
      <c r="J24" s="76">
        <v>2828981</v>
      </c>
      <c r="K24" s="77">
        <f t="shared" si="2"/>
        <v>1.5854539626508971E-2</v>
      </c>
      <c r="L24" s="77">
        <f t="shared" si="3"/>
        <v>2.824497294714684E-2</v>
      </c>
      <c r="M24" s="77">
        <f t="shared" si="4"/>
        <v>7.8997032578515869E-2</v>
      </c>
      <c r="N24" s="77">
        <f t="shared" si="5"/>
        <v>4.0393001496030215E-2</v>
      </c>
      <c r="O24" s="77">
        <f t="shared" si="6"/>
        <v>4.8597658850108141E-4</v>
      </c>
      <c r="P24" s="77">
        <f t="shared" si="7"/>
        <v>2.6716517938254396E-4</v>
      </c>
      <c r="Q24" s="77">
        <f t="shared" si="8"/>
        <v>2.6951413132743483E-2</v>
      </c>
      <c r="R24" s="77">
        <f t="shared" si="9"/>
        <v>0.47728198875649841</v>
      </c>
      <c r="S24" s="79">
        <f t="shared" si="10"/>
        <v>0.83168864786027197</v>
      </c>
      <c r="T24" s="77">
        <f t="shared" si="11"/>
        <v>2.3388125710559677</v>
      </c>
      <c r="U24" s="77">
        <f t="shared" si="12"/>
        <v>1.8382592695475687E-2</v>
      </c>
      <c r="V24" s="79">
        <f t="shared" si="13"/>
        <v>1.1919677233990421E-2</v>
      </c>
      <c r="W24" s="77">
        <f t="shared" si="14"/>
        <v>0.87655063272847955</v>
      </c>
      <c r="X24" s="96">
        <f>R24/(10^6)</f>
        <v>4.7728198875649842E-7</v>
      </c>
      <c r="Y24" s="96">
        <f>S24/(10^6)</f>
        <v>8.3168864786027199E-7</v>
      </c>
      <c r="Z24" s="96">
        <f>T24/(10^6)</f>
        <v>2.3388125710559676E-6</v>
      </c>
      <c r="AA24" s="96">
        <f>U24/(10^6)</f>
        <v>1.8382592695475687E-8</v>
      </c>
      <c r="AB24" s="96">
        <f>V24/(10^6)</f>
        <v>1.1919677233990421E-8</v>
      </c>
      <c r="AC24" s="96">
        <f>W24/(10^6)</f>
        <v>8.7655063272847953E-7</v>
      </c>
      <c r="AD24" s="77">
        <f t="shared" si="15"/>
        <v>1.9518921641640583E-2</v>
      </c>
      <c r="AE24" s="77">
        <f t="shared" si="16"/>
        <v>3.4012734463585229E-2</v>
      </c>
      <c r="AF24" s="77">
        <f t="shared" si="17"/>
        <v>9.5648066309528879E-2</v>
      </c>
      <c r="AG24" s="77">
        <f t="shared" si="18"/>
        <v>7.51774411869212E-4</v>
      </c>
      <c r="AH24" s="77">
        <f t="shared" si="19"/>
        <v>4.8746705596427851E-4</v>
      </c>
      <c r="AI24" s="77">
        <f t="shared" si="20"/>
        <v>3.5847409955137792E-2</v>
      </c>
      <c r="AJ24" s="97">
        <f t="shared" si="21"/>
        <v>6.1656672224533283E-2</v>
      </c>
      <c r="AK24" s="97">
        <f t="shared" si="22"/>
        <v>4.9512735217604395E-3</v>
      </c>
    </row>
    <row r="25" spans="1:37" x14ac:dyDescent="0.3">
      <c r="A25" s="99">
        <v>41.5</v>
      </c>
      <c r="B25" s="99">
        <f t="shared" si="1"/>
        <v>26.5</v>
      </c>
      <c r="C25" s="78">
        <v>1630931</v>
      </c>
      <c r="D25" s="78">
        <v>2988257.25</v>
      </c>
      <c r="E25" s="78">
        <v>8282414.25</v>
      </c>
      <c r="F25" s="78">
        <v>4237507.5</v>
      </c>
      <c r="G25" s="78">
        <v>49726</v>
      </c>
      <c r="H25" s="78">
        <v>104970017.5</v>
      </c>
      <c r="I25" s="78">
        <v>29662.25</v>
      </c>
      <c r="J25" s="76">
        <v>2852603</v>
      </c>
      <c r="K25" s="77">
        <f t="shared" si="2"/>
        <v>1.5537112776036262E-2</v>
      </c>
      <c r="L25" s="77">
        <f t="shared" si="3"/>
        <v>2.8467721747307512E-2</v>
      </c>
      <c r="M25" s="77">
        <f t="shared" si="4"/>
        <v>7.8902666182750714E-2</v>
      </c>
      <c r="N25" s="77">
        <f t="shared" si="5"/>
        <v>4.0368741483728911E-2</v>
      </c>
      <c r="O25" s="77">
        <f t="shared" si="6"/>
        <v>4.7371622091994033E-4</v>
      </c>
      <c r="P25" s="77">
        <f t="shared" si="7"/>
        <v>2.8257830861083737E-4</v>
      </c>
      <c r="Q25" s="77">
        <f t="shared" si="8"/>
        <v>2.7175407491953595E-2</v>
      </c>
      <c r="R25" s="77">
        <f t="shared" si="9"/>
        <v>0.46772623235818506</v>
      </c>
      <c r="S25" s="79">
        <f t="shared" si="10"/>
        <v>0.83848834807570294</v>
      </c>
      <c r="T25" s="77">
        <f t="shared" si="11"/>
        <v>2.3360257834009888</v>
      </c>
      <c r="U25" s="77">
        <f t="shared" si="12"/>
        <v>1.7918830965232523E-2</v>
      </c>
      <c r="V25" s="79">
        <f t="shared" si="13"/>
        <v>1.2607339922637359E-2</v>
      </c>
      <c r="W25" s="77">
        <f t="shared" si="14"/>
        <v>0.88383568291587389</v>
      </c>
      <c r="X25" s="96">
        <f>R25/(10^6)</f>
        <v>4.6772623235818504E-7</v>
      </c>
      <c r="Y25" s="96">
        <f>S25/(10^6)</f>
        <v>8.3848834807570291E-7</v>
      </c>
      <c r="Z25" s="96">
        <f>T25/(10^6)</f>
        <v>2.3360257834009886E-6</v>
      </c>
      <c r="AA25" s="96">
        <f>U25/(10^6)</f>
        <v>1.7918830965232522E-8</v>
      </c>
      <c r="AB25" s="96">
        <f>V25/(10^6)</f>
        <v>1.260733992263736E-8</v>
      </c>
      <c r="AC25" s="96">
        <f>W25/(10^6)</f>
        <v>8.8383568291587392E-7</v>
      </c>
      <c r="AD25" s="77">
        <f t="shared" si="15"/>
        <v>1.9128129479440547E-2</v>
      </c>
      <c r="AE25" s="77">
        <f t="shared" si="16"/>
        <v>3.4290814966973671E-2</v>
      </c>
      <c r="AF25" s="77">
        <f t="shared" si="17"/>
        <v>9.5534097856599942E-2</v>
      </c>
      <c r="AG25" s="77">
        <f t="shared" si="18"/>
        <v>7.3280841464691527E-4</v>
      </c>
      <c r="AH25" s="77">
        <f t="shared" si="19"/>
        <v>5.1558970557557019E-4</v>
      </c>
      <c r="AI25" s="77">
        <f t="shared" si="20"/>
        <v>3.6145339328365653E-2</v>
      </c>
      <c r="AJ25" s="97">
        <f t="shared" si="21"/>
        <v>6.2178259170150088E-2</v>
      </c>
      <c r="AK25" s="97">
        <f t="shared" si="22"/>
        <v>4.1591856289309864E-3</v>
      </c>
    </row>
    <row r="26" spans="1:37" x14ac:dyDescent="0.3">
      <c r="A26" s="78">
        <v>41</v>
      </c>
      <c r="B26" s="78">
        <f t="shared" si="1"/>
        <v>26</v>
      </c>
      <c r="C26" s="78">
        <v>1580576</v>
      </c>
      <c r="D26" s="78">
        <v>2974830</v>
      </c>
      <c r="E26" s="78">
        <v>8265281</v>
      </c>
      <c r="F26" s="78">
        <v>4233302</v>
      </c>
      <c r="G26" s="78">
        <v>43279.5</v>
      </c>
      <c r="H26" s="78">
        <v>104933647.5</v>
      </c>
      <c r="I26" s="78">
        <v>27599.5</v>
      </c>
      <c r="J26" s="76">
        <v>2870201</v>
      </c>
      <c r="K26" s="77">
        <f t="shared" si="2"/>
        <v>1.5062623263905889E-2</v>
      </c>
      <c r="L26" s="77">
        <f t="shared" si="3"/>
        <v>2.8349629226411863E-2</v>
      </c>
      <c r="M26" s="77">
        <f t="shared" si="4"/>
        <v>7.8766736856259567E-2</v>
      </c>
      <c r="N26" s="77">
        <f t="shared" si="5"/>
        <v>4.034265558147114E-2</v>
      </c>
      <c r="O26" s="77">
        <f t="shared" si="6"/>
        <v>4.1244635091904151E-4</v>
      </c>
      <c r="P26" s="77">
        <f t="shared" si="7"/>
        <v>2.6301858991416456E-4</v>
      </c>
      <c r="Q26" s="77">
        <f t="shared" si="8"/>
        <v>2.7352532465813695E-2</v>
      </c>
      <c r="R26" s="77">
        <f t="shared" si="9"/>
        <v>0.45344229202761671</v>
      </c>
      <c r="S26" s="79">
        <f t="shared" si="10"/>
        <v>0.83488341849046732</v>
      </c>
      <c r="T26" s="77">
        <f t="shared" si="11"/>
        <v>2.3320115772215151</v>
      </c>
      <c r="U26" s="77">
        <f t="shared" si="12"/>
        <v>1.5601231534763742E-2</v>
      </c>
      <c r="V26" s="79">
        <f t="shared" si="13"/>
        <v>1.173467555001657E-2</v>
      </c>
      <c r="W26" s="77">
        <f t="shared" si="14"/>
        <v>0.88959638300029575</v>
      </c>
      <c r="X26" s="96">
        <f>R26/(10^6)</f>
        <v>4.5344229202761673E-7</v>
      </c>
      <c r="Y26" s="96">
        <f>S26/(10^6)</f>
        <v>8.3488341849046737E-7</v>
      </c>
      <c r="Z26" s="96">
        <f>T26/(10^6)</f>
        <v>2.332011577221515E-6</v>
      </c>
      <c r="AA26" s="96">
        <f>U26/(10^6)</f>
        <v>1.5601231534763742E-8</v>
      </c>
      <c r="AB26" s="96">
        <f>V26/(10^6)</f>
        <v>1.1734675550016571E-8</v>
      </c>
      <c r="AC26" s="96">
        <f>W26/(10^6)</f>
        <v>8.8959638300029575E-7</v>
      </c>
      <c r="AD26" s="77">
        <f t="shared" si="15"/>
        <v>1.8543973532612067E-2</v>
      </c>
      <c r="AE26" s="77">
        <f t="shared" si="16"/>
        <v>3.4143387786071316E-2</v>
      </c>
      <c r="AF26" s="77">
        <f t="shared" si="17"/>
        <v>9.5369932902303889E-2</v>
      </c>
      <c r="AG26" s="77">
        <f t="shared" si="18"/>
        <v>6.380278808205904E-4</v>
      </c>
      <c r="AH26" s="77">
        <f t="shared" si="19"/>
        <v>4.7990122809286602E-4</v>
      </c>
      <c r="AI26" s="77">
        <f t="shared" si="20"/>
        <v>3.6380928887992187E-2</v>
      </c>
      <c r="AJ26" s="97">
        <f t="shared" si="21"/>
        <v>6.3300542571833152E-2</v>
      </c>
      <c r="AK26" s="97">
        <f t="shared" si="22"/>
        <v>3.8956284069061875E-3</v>
      </c>
    </row>
    <row r="27" spans="1:37" x14ac:dyDescent="0.3">
      <c r="A27" s="99">
        <v>40.5</v>
      </c>
      <c r="B27" s="99">
        <f t="shared" si="1"/>
        <v>25.5</v>
      </c>
      <c r="C27" s="78">
        <v>1501870</v>
      </c>
      <c r="D27" s="78">
        <v>2978980.5</v>
      </c>
      <c r="E27" s="78">
        <v>8273368</v>
      </c>
      <c r="F27" s="78">
        <v>4231284</v>
      </c>
      <c r="G27" s="78">
        <v>61115.25</v>
      </c>
      <c r="H27" s="78">
        <v>104912465.75</v>
      </c>
      <c r="I27" s="78">
        <v>24671.5</v>
      </c>
      <c r="J27" s="76">
        <v>2899278</v>
      </c>
      <c r="K27" s="77">
        <f t="shared" si="2"/>
        <v>1.4315458027446085E-2</v>
      </c>
      <c r="L27" s="77">
        <f t="shared" si="3"/>
        <v>2.8394914548083624E-2</v>
      </c>
      <c r="M27" s="77">
        <f t="shared" si="4"/>
        <v>7.8859723111597918E-2</v>
      </c>
      <c r="N27" s="77">
        <f t="shared" si="5"/>
        <v>4.0331565650957926E-2</v>
      </c>
      <c r="O27" s="77">
        <f t="shared" si="6"/>
        <v>5.8253563638122768E-4</v>
      </c>
      <c r="P27" s="77">
        <f t="shared" si="7"/>
        <v>2.3516271230142162E-4</v>
      </c>
      <c r="Q27" s="77">
        <f t="shared" si="8"/>
        <v>2.7635209784400667E-2</v>
      </c>
      <c r="R27" s="77">
        <f t="shared" si="9"/>
        <v>0.4309497745286538</v>
      </c>
      <c r="S27" s="79">
        <f t="shared" si="10"/>
        <v>0.83626581252044752</v>
      </c>
      <c r="T27" s="77">
        <f t="shared" si="11"/>
        <v>2.3347576071653156</v>
      </c>
      <c r="U27" s="77">
        <f t="shared" si="12"/>
        <v>2.2035043637029045E-2</v>
      </c>
      <c r="V27" s="79">
        <f t="shared" si="13"/>
        <v>1.0491874856524962E-2</v>
      </c>
      <c r="W27" s="77">
        <f t="shared" si="14"/>
        <v>0.89879000046461976</v>
      </c>
      <c r="X27" s="96">
        <f>R27/(10^6)</f>
        <v>4.3094977452865381E-7</v>
      </c>
      <c r="Y27" s="96">
        <f>S27/(10^6)</f>
        <v>8.3626581252044755E-7</v>
      </c>
      <c r="Z27" s="96">
        <f>T27/(10^6)</f>
        <v>2.3347576071653156E-6</v>
      </c>
      <c r="AA27" s="96">
        <f>U27/(10^6)</f>
        <v>2.2035043637029044E-8</v>
      </c>
      <c r="AB27" s="96">
        <f>V27/(10^6)</f>
        <v>1.0491874856524962E-8</v>
      </c>
      <c r="AC27" s="96">
        <f>W27/(10^6)</f>
        <v>8.9879000046461972E-7</v>
      </c>
      <c r="AD27" s="77">
        <f t="shared" si="15"/>
        <v>1.7624119658114671E-2</v>
      </c>
      <c r="AE27" s="77">
        <f t="shared" si="16"/>
        <v>3.4199922164876079E-2</v>
      </c>
      <c r="AF27" s="77">
        <f t="shared" si="17"/>
        <v>9.5482234528095983E-2</v>
      </c>
      <c r="AG27" s="77">
        <f t="shared" si="18"/>
        <v>9.0114502590360902E-4</v>
      </c>
      <c r="AH27" s="77">
        <f t="shared" si="19"/>
        <v>4.2907565762530871E-4</v>
      </c>
      <c r="AI27" s="77">
        <f t="shared" si="20"/>
        <v>3.67569110182982E-2</v>
      </c>
      <c r="AJ27" s="97">
        <f t="shared" si="21"/>
        <v>6.4238033900355929E-2</v>
      </c>
      <c r="AK27" s="97">
        <f t="shared" si="22"/>
        <v>2.6098145843327508E-3</v>
      </c>
    </row>
    <row r="28" spans="1:37" x14ac:dyDescent="0.3">
      <c r="A28" s="78">
        <v>40</v>
      </c>
      <c r="B28" s="78">
        <f t="shared" si="1"/>
        <v>25</v>
      </c>
      <c r="C28" s="78">
        <v>1594995</v>
      </c>
      <c r="D28" s="78">
        <v>3013691.25</v>
      </c>
      <c r="E28" s="78">
        <v>8319823</v>
      </c>
      <c r="F28" s="78">
        <v>4240850.75</v>
      </c>
      <c r="G28" s="78">
        <v>60559.5</v>
      </c>
      <c r="H28" s="78">
        <v>104921740</v>
      </c>
      <c r="I28" s="78">
        <v>17637</v>
      </c>
      <c r="J28" s="76">
        <v>2907261.5</v>
      </c>
      <c r="K28" s="77">
        <f t="shared" si="2"/>
        <v>1.5201758949098632E-2</v>
      </c>
      <c r="L28" s="77">
        <f t="shared" si="3"/>
        <v>2.8723229809189212E-2</v>
      </c>
      <c r="M28" s="77">
        <f t="shared" si="4"/>
        <v>7.9295511111424577E-2</v>
      </c>
      <c r="N28" s="77">
        <f t="shared" si="5"/>
        <v>4.0419180524455658E-2</v>
      </c>
      <c r="O28" s="77">
        <f t="shared" si="6"/>
        <v>5.7718733982108951E-4</v>
      </c>
      <c r="P28" s="77">
        <f t="shared" si="7"/>
        <v>1.6809671665757734E-4</v>
      </c>
      <c r="Q28" s="77">
        <f t="shared" si="8"/>
        <v>2.7708857096727522E-2</v>
      </c>
      <c r="R28" s="77">
        <f t="shared" si="9"/>
        <v>0.45763080573411108</v>
      </c>
      <c r="S28" s="79">
        <f t="shared" si="10"/>
        <v>0.8462880678594602</v>
      </c>
      <c r="T28" s="77">
        <f t="shared" si="11"/>
        <v>2.347627110215186</v>
      </c>
      <c r="U28" s="77">
        <f t="shared" si="12"/>
        <v>2.1832738506275991E-2</v>
      </c>
      <c r="V28" s="79">
        <f t="shared" si="13"/>
        <v>7.499699666261142E-3</v>
      </c>
      <c r="W28" s="77">
        <f t="shared" si="14"/>
        <v>0.90118525884683887</v>
      </c>
      <c r="X28" s="96">
        <f>R28/(10^6)</f>
        <v>4.5763080573411108E-7</v>
      </c>
      <c r="Y28" s="96">
        <f>S28/(10^6)</f>
        <v>8.4628806785946016E-7</v>
      </c>
      <c r="Z28" s="96">
        <f>T28/(10^6)</f>
        <v>2.3476271102151858E-6</v>
      </c>
      <c r="AA28" s="96">
        <f>U28/(10^6)</f>
        <v>2.183273850627599E-8</v>
      </c>
      <c r="AB28" s="96">
        <f>V28/(10^6)</f>
        <v>7.499699666261142E-9</v>
      </c>
      <c r="AC28" s="96">
        <f>W28/(10^6)</f>
        <v>9.0118525884683891E-7</v>
      </c>
      <c r="AD28" s="77">
        <f t="shared" si="15"/>
        <v>1.8715266966594361E-2</v>
      </c>
      <c r="AE28" s="77">
        <f t="shared" si="16"/>
        <v>3.4609792265242488E-2</v>
      </c>
      <c r="AF28" s="77">
        <f t="shared" si="17"/>
        <v>9.6008545655510924E-2</v>
      </c>
      <c r="AG28" s="77">
        <f t="shared" si="18"/>
        <v>8.9287155636590696E-4</v>
      </c>
      <c r="AH28" s="77">
        <f t="shared" si="19"/>
        <v>3.0670767715953567E-4</v>
      </c>
      <c r="AI28" s="77">
        <f t="shared" si="20"/>
        <v>3.6854867492197053E-2</v>
      </c>
      <c r="AJ28" s="97">
        <f t="shared" si="21"/>
        <v>6.1974329748573094E-2</v>
      </c>
      <c r="AK28" s="97">
        <f t="shared" si="22"/>
        <v>2.7195811140694678E-3</v>
      </c>
    </row>
    <row r="29" spans="1:37" x14ac:dyDescent="0.3">
      <c r="A29" s="99">
        <v>39.5</v>
      </c>
      <c r="B29" s="99">
        <f t="shared" si="1"/>
        <v>24.5</v>
      </c>
      <c r="C29" s="78">
        <v>1565924</v>
      </c>
      <c r="D29" s="78">
        <v>3002244</v>
      </c>
      <c r="E29" s="78">
        <v>8345177.5</v>
      </c>
      <c r="F29" s="78">
        <v>4250976.5</v>
      </c>
      <c r="G29" s="78">
        <v>74399</v>
      </c>
      <c r="H29" s="78">
        <v>104944678</v>
      </c>
      <c r="I29" s="78">
        <v>12603.5</v>
      </c>
      <c r="J29" s="76">
        <v>2894349</v>
      </c>
      <c r="K29" s="77">
        <f t="shared" si="2"/>
        <v>1.4921423647609839E-2</v>
      </c>
      <c r="L29" s="77">
        <f t="shared" si="3"/>
        <v>2.8607872807042203E-2</v>
      </c>
      <c r="M29" s="77">
        <f t="shared" si="4"/>
        <v>7.9519778030096966E-2</v>
      </c>
      <c r="N29" s="77">
        <f t="shared" si="5"/>
        <v>4.0506832561818903E-2</v>
      </c>
      <c r="O29" s="77">
        <f t="shared" si="6"/>
        <v>7.0893542595842733E-4</v>
      </c>
      <c r="P29" s="77">
        <f t="shared" si="7"/>
        <v>1.2009660937737119E-4</v>
      </c>
      <c r="Q29" s="77">
        <f t="shared" si="8"/>
        <v>2.7579759690148364E-2</v>
      </c>
      <c r="R29" s="77">
        <f t="shared" si="9"/>
        <v>0.44919164613911966</v>
      </c>
      <c r="S29" s="79">
        <f t="shared" si="10"/>
        <v>0.84276664358339359</v>
      </c>
      <c r="T29" s="77">
        <f t="shared" si="11"/>
        <v>2.3542500640252673</v>
      </c>
      <c r="U29" s="77">
        <f t="shared" si="12"/>
        <v>2.6816253068862247E-2</v>
      </c>
      <c r="V29" s="79">
        <f t="shared" si="13"/>
        <v>5.3581564183750223E-3</v>
      </c>
      <c r="W29" s="77">
        <f t="shared" si="14"/>
        <v>0.89698657683847005</v>
      </c>
      <c r="X29" s="96">
        <f>R29/(10^6)</f>
        <v>4.4919164613911966E-7</v>
      </c>
      <c r="Y29" s="96">
        <f>S29/(10^6)</f>
        <v>8.4276664358339365E-7</v>
      </c>
      <c r="Z29" s="96">
        <f>T29/(10^6)</f>
        <v>2.3542500640252672E-6</v>
      </c>
      <c r="AA29" s="96">
        <f>U29/(10^6)</f>
        <v>2.6816253068862248E-8</v>
      </c>
      <c r="AB29" s="96">
        <f>V29/(10^6)</f>
        <v>5.3581564183750225E-9</v>
      </c>
      <c r="AC29" s="96">
        <f>W29/(10^6)</f>
        <v>8.9698657683847003E-7</v>
      </c>
      <c r="AD29" s="77">
        <f t="shared" si="15"/>
        <v>1.8370139141249218E-2</v>
      </c>
      <c r="AE29" s="77">
        <f t="shared" si="16"/>
        <v>3.446578011701415E-2</v>
      </c>
      <c r="AF29" s="77">
        <f t="shared" si="17"/>
        <v>9.6279397938858105E-2</v>
      </c>
      <c r="AG29" s="77">
        <f t="shared" si="18"/>
        <v>1.0966773410772234E-3</v>
      </c>
      <c r="AH29" s="77">
        <f t="shared" si="19"/>
        <v>2.1912713602790785E-4</v>
      </c>
      <c r="AI29" s="77">
        <f t="shared" si="20"/>
        <v>3.6683158215396056E-2</v>
      </c>
      <c r="AJ29" s="97">
        <f t="shared" si="21"/>
        <v>6.2428683106641736E-2</v>
      </c>
      <c r="AK29" s="97">
        <f t="shared" si="22"/>
        <v>1.9158562846791904E-3</v>
      </c>
    </row>
    <row r="30" spans="1:37" x14ac:dyDescent="0.3">
      <c r="A30" s="78">
        <v>39</v>
      </c>
      <c r="B30" s="78">
        <f t="shared" si="1"/>
        <v>24</v>
      </c>
      <c r="C30" s="78">
        <v>1448643</v>
      </c>
      <c r="D30" s="78">
        <v>2998643.75</v>
      </c>
      <c r="E30" s="78">
        <v>8396833.5</v>
      </c>
      <c r="F30" s="78">
        <v>4269028.75</v>
      </c>
      <c r="G30" s="78">
        <v>58475.5</v>
      </c>
      <c r="H30" s="78">
        <v>105292521.25</v>
      </c>
      <c r="I30" s="78">
        <v>14282.5</v>
      </c>
      <c r="J30" s="76">
        <v>2833496.25</v>
      </c>
      <c r="K30" s="77">
        <f t="shared" si="2"/>
        <v>1.3758270604618084E-2</v>
      </c>
      <c r="L30" s="77">
        <f t="shared" si="3"/>
        <v>2.8479171306765531E-2</v>
      </c>
      <c r="M30" s="77">
        <f t="shared" si="4"/>
        <v>7.9747672487232801E-2</v>
      </c>
      <c r="N30" s="77">
        <f t="shared" si="5"/>
        <v>4.0544463170977589E-2</v>
      </c>
      <c r="O30" s="77">
        <f t="shared" si="6"/>
        <v>5.5536233063656457E-4</v>
      </c>
      <c r="P30" s="77">
        <f t="shared" si="7"/>
        <v>1.3564591131870157E-4</v>
      </c>
      <c r="Q30" s="77">
        <f t="shared" si="8"/>
        <v>2.691070758266224E-2</v>
      </c>
      <c r="R30" s="77">
        <f t="shared" si="9"/>
        <v>0.41417631231895269</v>
      </c>
      <c r="S30" s="79">
        <f t="shared" si="10"/>
        <v>0.83883786094336876</v>
      </c>
      <c r="T30" s="77">
        <f t="shared" si="11"/>
        <v>2.360980144734981</v>
      </c>
      <c r="U30" s="77">
        <f t="shared" si="12"/>
        <v>2.1007183811035265E-2</v>
      </c>
      <c r="V30" s="79">
        <f t="shared" si="13"/>
        <v>6.0518945049882226E-3</v>
      </c>
      <c r="W30" s="77">
        <f t="shared" si="14"/>
        <v>0.87522675128658489</v>
      </c>
      <c r="X30" s="96">
        <f>R30/(10^6)</f>
        <v>4.1417631231895267E-7</v>
      </c>
      <c r="Y30" s="96">
        <f>S30/(10^6)</f>
        <v>8.3883786094336879E-7</v>
      </c>
      <c r="Z30" s="96">
        <f>T30/(10^6)</f>
        <v>2.360980144734981E-6</v>
      </c>
      <c r="AA30" s="96">
        <f>U30/(10^6)</f>
        <v>2.1007183811035264E-8</v>
      </c>
      <c r="AB30" s="96">
        <f>V30/(10^6)</f>
        <v>6.051894504988223E-9</v>
      </c>
      <c r="AC30" s="96">
        <f>W30/(10^6)</f>
        <v>8.7522675128658487E-7</v>
      </c>
      <c r="AD30" s="77">
        <f t="shared" si="15"/>
        <v>1.693815223792524E-2</v>
      </c>
      <c r="AE30" s="77">
        <f t="shared" si="16"/>
        <v>3.430510864332733E-2</v>
      </c>
      <c r="AF30" s="77">
        <f t="shared" si="17"/>
        <v>9.6554631283315692E-2</v>
      </c>
      <c r="AG30" s="77">
        <f t="shared" si="18"/>
        <v>8.5910967599561446E-4</v>
      </c>
      <c r="AH30" s="77">
        <f t="shared" si="19"/>
        <v>2.474982450817069E-4</v>
      </c>
      <c r="AI30" s="77">
        <f t="shared" si="20"/>
        <v>3.5793268506820221E-2</v>
      </c>
      <c r="AJ30" s="97">
        <f t="shared" si="21"/>
        <v>6.665768195202873E-2</v>
      </c>
      <c r="AK30" s="97">
        <f t="shared" si="22"/>
        <v>-2.8742418648144835E-3</v>
      </c>
    </row>
    <row r="31" spans="1:37" x14ac:dyDescent="0.3">
      <c r="A31" s="78">
        <v>38</v>
      </c>
      <c r="B31" s="78">
        <f t="shared" si="1"/>
        <v>23</v>
      </c>
      <c r="C31" s="78">
        <v>1610881</v>
      </c>
      <c r="D31" s="78">
        <v>2984139.25</v>
      </c>
      <c r="E31" s="78">
        <v>8526125.25</v>
      </c>
      <c r="F31" s="78">
        <v>4279411</v>
      </c>
      <c r="G31" s="78">
        <v>51631.75</v>
      </c>
      <c r="H31" s="78">
        <v>105553170</v>
      </c>
      <c r="I31" s="78">
        <v>16105.75</v>
      </c>
      <c r="J31" s="76">
        <v>2525634.5</v>
      </c>
      <c r="K31" s="77">
        <f t="shared" si="2"/>
        <v>1.5261322800632136E-2</v>
      </c>
      <c r="L31" s="77">
        <f t="shared" si="3"/>
        <v>2.827143182909618E-2</v>
      </c>
      <c r="M31" s="77">
        <f t="shared" si="4"/>
        <v>8.077564368744207E-2</v>
      </c>
      <c r="N31" s="77">
        <f t="shared" si="5"/>
        <v>4.0542704686178536E-2</v>
      </c>
      <c r="O31" s="77">
        <f t="shared" si="6"/>
        <v>4.891539496161034E-4</v>
      </c>
      <c r="P31" s="77">
        <f t="shared" si="7"/>
        <v>1.5258423787746023E-4</v>
      </c>
      <c r="Q31" s="77">
        <f t="shared" si="8"/>
        <v>2.3927604448071054E-2</v>
      </c>
      <c r="R31" s="77">
        <f t="shared" si="9"/>
        <v>0.4594239043788913</v>
      </c>
      <c r="S31" s="79">
        <f t="shared" si="10"/>
        <v>0.83249634004609385</v>
      </c>
      <c r="T31" s="77">
        <f t="shared" si="11"/>
        <v>2.391337746370489</v>
      </c>
      <c r="U31" s="77">
        <f t="shared" si="12"/>
        <v>1.8502779833304776E-2</v>
      </c>
      <c r="V31" s="79">
        <f t="shared" si="13"/>
        <v>6.8076044591482247E-3</v>
      </c>
      <c r="W31" s="77">
        <f t="shared" si="14"/>
        <v>0.77820620074100233</v>
      </c>
      <c r="X31" s="96">
        <f>R31/(10^6)</f>
        <v>4.5942390437889128E-7</v>
      </c>
      <c r="Y31" s="96">
        <f>S31/(10^6)</f>
        <v>8.3249634004609387E-7</v>
      </c>
      <c r="Z31" s="96">
        <f>T31/(10^6)</f>
        <v>2.391337746370489E-6</v>
      </c>
      <c r="AA31" s="96">
        <f>U31/(10^6)</f>
        <v>1.8502779833304776E-8</v>
      </c>
      <c r="AB31" s="96">
        <f>V31/(10^6)</f>
        <v>6.8076044591482248E-9</v>
      </c>
      <c r="AC31" s="96">
        <f>W31/(10^6)</f>
        <v>7.7820620074100238E-7</v>
      </c>
      <c r="AD31" s="77">
        <f t="shared" si="15"/>
        <v>1.8788597519114027E-2</v>
      </c>
      <c r="AE31" s="77">
        <f t="shared" si="16"/>
        <v>3.4045765838866544E-2</v>
      </c>
      <c r="AF31" s="77">
        <f t="shared" si="17"/>
        <v>9.7796135596301459E-2</v>
      </c>
      <c r="AG31" s="77">
        <f t="shared" si="18"/>
        <v>7.5668958441056655E-4</v>
      </c>
      <c r="AH31" s="77">
        <f t="shared" si="19"/>
        <v>2.7840375529693192E-4</v>
      </c>
      <c r="AI31" s="77">
        <f t="shared" si="20"/>
        <v>3.1825516594241335E-2</v>
      </c>
      <c r="AJ31" s="97">
        <f t="shared" si="21"/>
        <v>6.7129383485400151E-2</v>
      </c>
      <c r="AK31" s="97">
        <f t="shared" si="22"/>
        <v>-6.6135817486521059E-3</v>
      </c>
    </row>
    <row r="32" spans="1:37" x14ac:dyDescent="0.3">
      <c r="A32" s="99">
        <v>37.5</v>
      </c>
      <c r="B32" s="99">
        <f t="shared" si="1"/>
        <v>22.5</v>
      </c>
      <c r="C32" s="78">
        <v>1850832</v>
      </c>
      <c r="D32" s="78">
        <v>2877633.5</v>
      </c>
      <c r="E32" s="78">
        <v>8318910.75</v>
      </c>
      <c r="F32" s="78">
        <v>4192970</v>
      </c>
      <c r="G32" s="78">
        <v>60964.5</v>
      </c>
      <c r="H32" s="78">
        <v>106045025.25</v>
      </c>
      <c r="I32" s="78">
        <v>12054.5</v>
      </c>
      <c r="J32" s="76">
        <v>2271897.5</v>
      </c>
      <c r="K32" s="77">
        <f t="shared" si="2"/>
        <v>1.7453265682540822E-2</v>
      </c>
      <c r="L32" s="77">
        <f t="shared" si="3"/>
        <v>2.7135959402301145E-2</v>
      </c>
      <c r="M32" s="77">
        <f t="shared" si="4"/>
        <v>7.8446968449375709E-2</v>
      </c>
      <c r="N32" s="77">
        <f t="shared" si="5"/>
        <v>3.9539525688405644E-2</v>
      </c>
      <c r="O32" s="77">
        <f t="shared" si="6"/>
        <v>5.748925973309625E-4</v>
      </c>
      <c r="P32" s="77">
        <f t="shared" si="7"/>
        <v>1.1367341345415918E-4</v>
      </c>
      <c r="Q32" s="77">
        <f t="shared" si="8"/>
        <v>2.1423895129866075E-2</v>
      </c>
      <c r="R32" s="77">
        <f t="shared" si="9"/>
        <v>0.52540972815953335</v>
      </c>
      <c r="S32" s="79">
        <f t="shared" si="10"/>
        <v>0.79783455017550864</v>
      </c>
      <c r="T32" s="77">
        <f t="shared" si="11"/>
        <v>2.3225683146964315</v>
      </c>
      <c r="U32" s="77">
        <f t="shared" si="12"/>
        <v>2.174593737730162E-2</v>
      </c>
      <c r="V32" s="79">
        <f t="shared" si="13"/>
        <v>5.0715830618009473E-3</v>
      </c>
      <c r="W32" s="77">
        <f t="shared" si="14"/>
        <v>0.69677715001807405</v>
      </c>
      <c r="X32" s="96">
        <f>R32/(10^6)</f>
        <v>5.2540972815953337E-7</v>
      </c>
      <c r="Y32" s="96">
        <f>S32/(10^6)</f>
        <v>7.9783455017550859E-7</v>
      </c>
      <c r="Z32" s="96">
        <f>T32/(10^6)</f>
        <v>2.3225683146964314E-6</v>
      </c>
      <c r="AA32" s="96">
        <f>U32/(10^6)</f>
        <v>2.174593737730162E-8</v>
      </c>
      <c r="AB32" s="96">
        <f>V32/(10^6)</f>
        <v>5.0715830618009475E-9</v>
      </c>
      <c r="AC32" s="96">
        <f>W32/(10^6)</f>
        <v>6.9677715001807405E-7</v>
      </c>
      <c r="AD32" s="77">
        <f t="shared" si="15"/>
        <v>2.1487153413060733E-2</v>
      </c>
      <c r="AE32" s="77">
        <f t="shared" si="16"/>
        <v>3.2628237467000547E-2</v>
      </c>
      <c r="AF32" s="77">
        <f t="shared" si="17"/>
        <v>9.4983741288937593E-2</v>
      </c>
      <c r="AG32" s="77">
        <f t="shared" si="18"/>
        <v>8.8932173786286455E-4</v>
      </c>
      <c r="AH32" s="77">
        <f t="shared" si="19"/>
        <v>2.0740743358088116E-4</v>
      </c>
      <c r="AI32" s="77">
        <f t="shared" si="20"/>
        <v>2.8495394574437012E-2</v>
      </c>
      <c r="AJ32" s="97">
        <f t="shared" si="21"/>
        <v>6.4797129410406468E-2</v>
      </c>
      <c r="AK32" s="97">
        <f t="shared" si="22"/>
        <v>7.1329046355972925E-3</v>
      </c>
    </row>
    <row r="33" spans="1:37" x14ac:dyDescent="0.3">
      <c r="A33" s="78">
        <v>37</v>
      </c>
      <c r="B33" s="78">
        <f t="shared" si="1"/>
        <v>22</v>
      </c>
      <c r="C33" s="78">
        <v>1867344.5</v>
      </c>
      <c r="D33" s="78">
        <v>2953025.6666666665</v>
      </c>
      <c r="E33" s="78">
        <v>8730414</v>
      </c>
      <c r="F33" s="78">
        <v>4262296.666666667</v>
      </c>
      <c r="G33" s="78">
        <v>66587.333333333328</v>
      </c>
      <c r="H33" s="78">
        <v>105802628</v>
      </c>
      <c r="I33" s="78">
        <v>19896.333333333332</v>
      </c>
      <c r="J33" s="76">
        <v>2194566</v>
      </c>
      <c r="K33" s="77">
        <f t="shared" si="2"/>
        <v>1.7649320582093671E-2</v>
      </c>
      <c r="L33" s="77">
        <f t="shared" si="3"/>
        <v>2.7910702432331517E-2</v>
      </c>
      <c r="M33" s="77">
        <f t="shared" si="4"/>
        <v>8.2516041094933865E-2</v>
      </c>
      <c r="N33" s="77">
        <f t="shared" si="5"/>
        <v>4.0285357247143869E-2</v>
      </c>
      <c r="O33" s="77">
        <f t="shared" si="6"/>
        <v>6.2935424754603764E-4</v>
      </c>
      <c r="P33" s="77">
        <f t="shared" si="7"/>
        <v>1.8805140958628487E-4</v>
      </c>
      <c r="Q33" s="77">
        <f t="shared" si="8"/>
        <v>2.0742074573043688E-2</v>
      </c>
      <c r="R33" s="77">
        <f t="shared" si="9"/>
        <v>0.53131172686579564</v>
      </c>
      <c r="S33" s="79">
        <f t="shared" si="10"/>
        <v>0.82148460056590944</v>
      </c>
      <c r="T33" s="77">
        <f t="shared" si="11"/>
        <v>2.4427344111538516</v>
      </c>
      <c r="U33" s="77">
        <f t="shared" si="12"/>
        <v>2.3806008494132724E-2</v>
      </c>
      <c r="V33" s="79">
        <f t="shared" si="13"/>
        <v>8.3899859661573234E-3</v>
      </c>
      <c r="W33" s="77">
        <f t="shared" si="14"/>
        <v>0.67460205153450492</v>
      </c>
      <c r="X33" s="96">
        <f>R33/(10^6)</f>
        <v>5.3131172686579565E-7</v>
      </c>
      <c r="Y33" s="96">
        <f>S33/(10^6)</f>
        <v>8.2148460056590941E-7</v>
      </c>
      <c r="Z33" s="96">
        <f>T33/(10^6)</f>
        <v>2.4427344111538516E-6</v>
      </c>
      <c r="AA33" s="96">
        <f>U33/(10^6)</f>
        <v>2.3806008494132724E-8</v>
      </c>
      <c r="AB33" s="96">
        <f>V33/(10^6)</f>
        <v>8.3899859661573229E-9</v>
      </c>
      <c r="AC33" s="96">
        <f>W33/(10^6)</f>
        <v>6.7460205153450489E-7</v>
      </c>
      <c r="AD33" s="77">
        <f t="shared" si="15"/>
        <v>2.1728521520365054E-2</v>
      </c>
      <c r="AE33" s="77">
        <f t="shared" si="16"/>
        <v>3.3595429800391936E-2</v>
      </c>
      <c r="AF33" s="77">
        <f t="shared" si="17"/>
        <v>9.9898053322469718E-2</v>
      </c>
      <c r="AG33" s="77">
        <f t="shared" si="18"/>
        <v>9.7357039516165914E-4</v>
      </c>
      <c r="AH33" s="77">
        <f t="shared" si="19"/>
        <v>3.4311682088518619E-4</v>
      </c>
      <c r="AI33" s="77">
        <f t="shared" si="20"/>
        <v>2.7588521866283602E-2</v>
      </c>
      <c r="AJ33" s="97">
        <f t="shared" si="21"/>
        <v>6.5052768589353632E-2</v>
      </c>
      <c r="AK33" s="97">
        <f t="shared" si="22"/>
        <v>-1.0071474085337671E-2</v>
      </c>
    </row>
    <row r="34" spans="1:37" x14ac:dyDescent="0.3">
      <c r="A34" s="99">
        <v>36.5</v>
      </c>
      <c r="B34" s="99">
        <f t="shared" si="1"/>
        <v>21.5</v>
      </c>
      <c r="C34" s="78">
        <v>1754319.75</v>
      </c>
      <c r="D34" s="78">
        <v>2939658.5</v>
      </c>
      <c r="E34" s="78">
        <v>8672343</v>
      </c>
      <c r="F34" s="78">
        <v>4244002.5</v>
      </c>
      <c r="G34" s="78">
        <v>63448</v>
      </c>
      <c r="H34" s="78">
        <v>105544637.25</v>
      </c>
      <c r="I34" s="78">
        <v>16935</v>
      </c>
      <c r="J34" s="78">
        <v>2271861.25</v>
      </c>
      <c r="K34" s="77">
        <f t="shared" si="2"/>
        <v>1.6621590596257414E-2</v>
      </c>
      <c r="L34" s="77">
        <f t="shared" si="3"/>
        <v>2.7852277260065148E-2</v>
      </c>
      <c r="M34" s="77">
        <f t="shared" si="4"/>
        <v>8.2167538076407573E-2</v>
      </c>
      <c r="N34" s="77">
        <f t="shared" si="5"/>
        <v>4.0210498710108553E-2</v>
      </c>
      <c r="O34" s="77">
        <f t="shared" si="6"/>
        <v>6.011484965333945E-4</v>
      </c>
      <c r="P34" s="77">
        <f t="shared" si="7"/>
        <v>1.6045343886005918E-4</v>
      </c>
      <c r="Q34" s="77">
        <f t="shared" si="8"/>
        <v>2.1525122537668299E-2</v>
      </c>
      <c r="R34" s="77">
        <f t="shared" si="9"/>
        <v>0.50037314251709164</v>
      </c>
      <c r="S34" s="79">
        <f t="shared" si="10"/>
        <v>0.81970109530725188</v>
      </c>
      <c r="T34" s="77">
        <f t="shared" si="11"/>
        <v>2.4324425704845414</v>
      </c>
      <c r="U34" s="77">
        <f t="shared" si="12"/>
        <v>2.2739095303654484E-2</v>
      </c>
      <c r="V34" s="79">
        <f t="shared" si="13"/>
        <v>7.158691887602639E-3</v>
      </c>
      <c r="W34" s="77">
        <f t="shared" si="14"/>
        <v>0.70006940589799693</v>
      </c>
      <c r="X34" s="96">
        <f>R34/(10^6)</f>
        <v>5.0037314251709169E-7</v>
      </c>
      <c r="Y34" s="96">
        <f>S34/(10^6)</f>
        <v>8.197010953072519E-7</v>
      </c>
      <c r="Z34" s="96">
        <f>T34/(10^6)</f>
        <v>2.4324425704845412E-6</v>
      </c>
      <c r="AA34" s="96">
        <f>U34/(10^6)</f>
        <v>2.2739095303654486E-8</v>
      </c>
      <c r="AB34" s="96">
        <f>V34/(10^6)</f>
        <v>7.1586918876026388E-9</v>
      </c>
      <c r="AC34" s="96">
        <f>W34/(10^6)</f>
        <v>7.0006940589799697E-7</v>
      </c>
      <c r="AD34" s="77">
        <f t="shared" si="15"/>
        <v>2.0463257341469473E-2</v>
      </c>
      <c r="AE34" s="77">
        <f t="shared" si="16"/>
        <v>3.3522491578939481E-2</v>
      </c>
      <c r="AF34" s="77">
        <f t="shared" si="17"/>
        <v>9.9477158261887397E-2</v>
      </c>
      <c r="AG34" s="77">
        <f t="shared" si="18"/>
        <v>9.2993791907004179E-4</v>
      </c>
      <c r="AH34" s="77">
        <f t="shared" si="19"/>
        <v>2.9276182488011706E-4</v>
      </c>
      <c r="AI34" s="77">
        <f t="shared" si="20"/>
        <v>2.8630034653170908E-2</v>
      </c>
      <c r="AJ34" s="97">
        <f t="shared" si="21"/>
        <v>6.6629049112440719E-2</v>
      </c>
      <c r="AK34" s="97">
        <f t="shared" si="22"/>
        <v>-1.0138482991762718E-2</v>
      </c>
    </row>
    <row r="35" spans="1:37" x14ac:dyDescent="0.3">
      <c r="A35" s="78">
        <v>36</v>
      </c>
      <c r="B35" s="78">
        <f t="shared" si="1"/>
        <v>21</v>
      </c>
      <c r="C35" s="78">
        <v>1656392</v>
      </c>
      <c r="D35" s="78">
        <v>2896216</v>
      </c>
      <c r="E35" s="78">
        <v>8475316.5</v>
      </c>
      <c r="F35" s="78">
        <v>4173998</v>
      </c>
      <c r="G35" s="78">
        <v>86687</v>
      </c>
      <c r="H35" s="78">
        <v>106056264</v>
      </c>
      <c r="I35" s="78">
        <v>16844</v>
      </c>
      <c r="J35" s="78">
        <v>2517416</v>
      </c>
      <c r="K35" s="77">
        <f t="shared" si="2"/>
        <v>1.5618049679743574E-2</v>
      </c>
      <c r="L35" s="77">
        <f t="shared" si="3"/>
        <v>2.7308297414662844E-2</v>
      </c>
      <c r="M35" s="77">
        <f t="shared" si="4"/>
        <v>7.9913398608874253E-2</v>
      </c>
      <c r="N35" s="77">
        <f t="shared" si="5"/>
        <v>3.9356449516268079E-2</v>
      </c>
      <c r="O35" s="77">
        <f t="shared" si="6"/>
        <v>8.1736803400881634E-4</v>
      </c>
      <c r="P35" s="77">
        <f t="shared" si="7"/>
        <v>1.5882135919854766E-4</v>
      </c>
      <c r="Q35" s="77">
        <f t="shared" si="8"/>
        <v>2.3736608334610013E-2</v>
      </c>
      <c r="R35" s="77">
        <f t="shared" si="9"/>
        <v>0.47016274122411456</v>
      </c>
      <c r="S35" s="79">
        <f t="shared" si="10"/>
        <v>0.80309539476339209</v>
      </c>
      <c r="T35" s="77">
        <f t="shared" si="11"/>
        <v>2.365874297003415</v>
      </c>
      <c r="U35" s="77">
        <f t="shared" si="12"/>
        <v>3.09178343298987E-2</v>
      </c>
      <c r="V35" s="79">
        <f t="shared" si="13"/>
        <v>7.0858760257813558E-3</v>
      </c>
      <c r="W35" s="77">
        <f t="shared" si="14"/>
        <v>0.77199436452750314</v>
      </c>
      <c r="X35" s="96">
        <f>R35/(10^6)</f>
        <v>4.7016274122411455E-7</v>
      </c>
      <c r="Y35" s="96">
        <f>S35/(10^6)</f>
        <v>8.0309539476339205E-7</v>
      </c>
      <c r="Z35" s="96">
        <f>T35/(10^6)</f>
        <v>2.3658742970034151E-6</v>
      </c>
      <c r="AA35" s="96">
        <f>U35/(10^6)</f>
        <v>3.0917834329898699E-8</v>
      </c>
      <c r="AB35" s="96">
        <f>V35/(10^6)</f>
        <v>7.085876025781356E-9</v>
      </c>
      <c r="AC35" s="96">
        <f>W35/(10^6)</f>
        <v>7.7199436452750318E-7</v>
      </c>
      <c r="AD35" s="77">
        <f t="shared" si="15"/>
        <v>1.922777293289905E-2</v>
      </c>
      <c r="AE35" s="77">
        <f t="shared" si="16"/>
        <v>3.2843384938932768E-2</v>
      </c>
      <c r="AF35" s="77">
        <f t="shared" si="17"/>
        <v>9.6754782508126663E-2</v>
      </c>
      <c r="AG35" s="77">
        <f t="shared" si="18"/>
        <v>1.2644155862382752E-3</v>
      </c>
      <c r="AH35" s="77">
        <f t="shared" si="19"/>
        <v>2.8978394778724555E-4</v>
      </c>
      <c r="AI35" s="77">
        <f t="shared" si="20"/>
        <v>3.1571477373909772E-2</v>
      </c>
      <c r="AJ35" s="97">
        <f t="shared" si="21"/>
        <v>6.5489619874506244E-2</v>
      </c>
      <c r="AK35" s="97">
        <f t="shared" si="22"/>
        <v>5.3224254165308571E-4</v>
      </c>
    </row>
    <row r="36" spans="1:37" x14ac:dyDescent="0.3">
      <c r="A36" s="99">
        <v>35.5</v>
      </c>
      <c r="B36" s="99">
        <f t="shared" si="1"/>
        <v>20.5</v>
      </c>
      <c r="C36" s="78">
        <v>1441134.6666666667</v>
      </c>
      <c r="D36" s="78">
        <v>2994101.6666666665</v>
      </c>
      <c r="E36" s="78">
        <v>8799656</v>
      </c>
      <c r="F36" s="78">
        <v>4374038.333333333</v>
      </c>
      <c r="G36" s="78">
        <v>122914.66666666667</v>
      </c>
      <c r="H36" s="78">
        <v>107088269.66666667</v>
      </c>
      <c r="I36" s="78">
        <v>11712.666666666666</v>
      </c>
      <c r="J36" s="78">
        <v>2671562.6666666665</v>
      </c>
      <c r="K36" s="77">
        <f t="shared" si="2"/>
        <v>1.3457446563965242E-2</v>
      </c>
      <c r="L36" s="77">
        <f t="shared" si="3"/>
        <v>2.7959193625841539E-2</v>
      </c>
      <c r="M36" s="77">
        <f t="shared" si="4"/>
        <v>8.2171987906711555E-2</v>
      </c>
      <c r="N36" s="77">
        <f t="shared" si="5"/>
        <v>4.0845167700891881E-2</v>
      </c>
      <c r="O36" s="77">
        <f t="shared" si="6"/>
        <v>1.1477883343270255E-3</v>
      </c>
      <c r="P36" s="77">
        <f t="shared" si="7"/>
        <v>1.0937394640070894E-4</v>
      </c>
      <c r="Q36" s="77">
        <f t="shared" si="8"/>
        <v>2.4947295114417588E-2</v>
      </c>
      <c r="R36" s="77">
        <f t="shared" si="9"/>
        <v>0.40512036369030313</v>
      </c>
      <c r="S36" s="79">
        <f t="shared" si="10"/>
        <v>0.82296485805200481</v>
      </c>
      <c r="T36" s="77">
        <f t="shared" si="11"/>
        <v>2.432573980951767</v>
      </c>
      <c r="U36" s="77">
        <f t="shared" si="12"/>
        <v>4.3416341341935311E-2</v>
      </c>
      <c r="V36" s="79">
        <f>(P36)/0.78*$D$4</f>
        <v>4.8797606855700906E-3</v>
      </c>
      <c r="W36" s="77">
        <f t="shared" si="14"/>
        <v>0.81136997194554383</v>
      </c>
      <c r="X36" s="96">
        <f>R36/(10^6)</f>
        <v>4.0512036369030312E-7</v>
      </c>
      <c r="Y36" s="96">
        <f>S36/(10^6)</f>
        <v>8.2296485805200486E-7</v>
      </c>
      <c r="Z36" s="96">
        <f>T36/(10^6)</f>
        <v>2.4325739809517672E-6</v>
      </c>
      <c r="AA36" s="96">
        <f>U36/(10^6)</f>
        <v>4.3416341341935312E-8</v>
      </c>
      <c r="AB36" s="96">
        <f>V36/(10^6)</f>
        <v>4.879760685570091E-9</v>
      </c>
      <c r="AC36" s="96">
        <f>W36/(10^6)</f>
        <v>8.1136997194554382E-7</v>
      </c>
      <c r="AD36" s="77">
        <f t="shared" si="15"/>
        <v>1.6567800211581517E-2</v>
      </c>
      <c r="AE36" s="77">
        <f t="shared" si="16"/>
        <v>3.3655966402570923E-2</v>
      </c>
      <c r="AF36" s="77">
        <f t="shared" si="17"/>
        <v>9.9482532423647324E-2</v>
      </c>
      <c r="AG36" s="77">
        <f t="shared" si="18"/>
        <v>1.7755544616880694E-3</v>
      </c>
      <c r="AH36" s="77">
        <f t="shared" si="19"/>
        <v>1.9956266671566092E-4</v>
      </c>
      <c r="AI36" s="77">
        <f t="shared" si="20"/>
        <v>3.318178200280883E-2</v>
      </c>
      <c r="AJ36" s="97">
        <f t="shared" si="21"/>
        <v>6.8176982937342659E-2</v>
      </c>
      <c r="AK36" s="97">
        <f t="shared" si="22"/>
        <v>-1.1783090632878399E-2</v>
      </c>
    </row>
    <row r="37" spans="1:37" x14ac:dyDescent="0.3">
      <c r="A37" s="78">
        <v>35</v>
      </c>
      <c r="B37" s="78">
        <f t="shared" si="1"/>
        <v>20</v>
      </c>
      <c r="C37" s="78">
        <v>1201265</v>
      </c>
      <c r="D37" s="78">
        <v>2960861</v>
      </c>
      <c r="E37" s="78">
        <v>8648864.5</v>
      </c>
      <c r="F37" s="78">
        <v>4271319.5</v>
      </c>
      <c r="G37" s="78">
        <v>219248.75</v>
      </c>
      <c r="H37" s="78">
        <v>105445968.5</v>
      </c>
      <c r="I37" s="78">
        <v>13080</v>
      </c>
      <c r="J37" s="78">
        <v>2810521.5</v>
      </c>
      <c r="K37" s="77">
        <f t="shared" si="2"/>
        <v>1.13922326010975E-2</v>
      </c>
      <c r="L37" s="77">
        <f t="shared" si="3"/>
        <v>2.8079413960714866E-2</v>
      </c>
      <c r="M37" s="77">
        <f t="shared" si="4"/>
        <v>8.2021765488360043E-2</v>
      </c>
      <c r="N37" s="77">
        <f t="shared" si="5"/>
        <v>4.0507186389017805E-2</v>
      </c>
      <c r="O37" s="77">
        <f t="shared" si="6"/>
        <v>2.0792520863422105E-3</v>
      </c>
      <c r="P37" s="77">
        <f t="shared" si="7"/>
        <v>1.240445716992964E-4</v>
      </c>
      <c r="Q37" s="77">
        <f t="shared" si="8"/>
        <v>2.6653664810333644E-2</v>
      </c>
      <c r="R37" s="77">
        <f t="shared" si="9"/>
        <v>0.34294956273200083</v>
      </c>
      <c r="S37" s="79">
        <f t="shared" si="10"/>
        <v>0.82663474195866427</v>
      </c>
      <c r="T37" s="77">
        <f t="shared" si="11"/>
        <v>2.4281376773548282</v>
      </c>
      <c r="U37" s="77">
        <f t="shared" si="12"/>
        <v>7.8649970222509691E-2</v>
      </c>
      <c r="V37" s="79">
        <f t="shared" si="13"/>
        <v>5.5342962758147627E-3</v>
      </c>
      <c r="W37" s="77">
        <f t="shared" si="14"/>
        <v>0.86686685551365483</v>
      </c>
      <c r="X37" s="96">
        <f>R37/(10^6)</f>
        <v>3.4294956273200083E-7</v>
      </c>
      <c r="Y37" s="96">
        <f>S37/(10^6)</f>
        <v>8.2663474195866424E-7</v>
      </c>
      <c r="Z37" s="96">
        <f>T37/(10^6)</f>
        <v>2.4281376773548283E-6</v>
      </c>
      <c r="AA37" s="96">
        <f>U37/(10^6)</f>
        <v>7.8649970222509695E-8</v>
      </c>
      <c r="AB37" s="96">
        <f>V37/(10^6)</f>
        <v>5.5342962758147628E-9</v>
      </c>
      <c r="AC37" s="96">
        <f>W37/(10^6)</f>
        <v>8.6686685551365481E-7</v>
      </c>
      <c r="AD37" s="77">
        <f t="shared" si="15"/>
        <v>1.4025263470430264E-2</v>
      </c>
      <c r="AE37" s="77">
        <f t="shared" si="16"/>
        <v>3.380604995505241E-2</v>
      </c>
      <c r="AF37" s="77">
        <f t="shared" si="17"/>
        <v>9.930110537563995E-2</v>
      </c>
      <c r="AG37" s="77">
        <f t="shared" si="18"/>
        <v>3.2164687586267726E-3</v>
      </c>
      <c r="AH37" s="77">
        <f t="shared" si="19"/>
        <v>2.2633055068910948E-4</v>
      </c>
      <c r="AI37" s="77">
        <f t="shared" si="20"/>
        <v>3.5451382254315197E-2</v>
      </c>
      <c r="AJ37" s="97">
        <f t="shared" si="21"/>
        <v>6.8110627574261409E-2</v>
      </c>
      <c r="AK37" s="97">
        <f t="shared" si="22"/>
        <v>-1.1526156998684908E-2</v>
      </c>
    </row>
    <row r="38" spans="1:37" x14ac:dyDescent="0.3">
      <c r="A38" s="78">
        <v>34</v>
      </c>
      <c r="B38" s="78">
        <f t="shared" si="1"/>
        <v>19</v>
      </c>
      <c r="C38" s="98">
        <v>915715</v>
      </c>
      <c r="D38" s="98">
        <v>3036477.3333333335</v>
      </c>
      <c r="E38" s="98">
        <v>8806417.666666666</v>
      </c>
      <c r="F38" s="98">
        <v>4422801.666666667</v>
      </c>
      <c r="G38" s="98">
        <v>489807</v>
      </c>
      <c r="H38" s="98">
        <v>107157646</v>
      </c>
      <c r="I38" s="98">
        <v>5160</v>
      </c>
      <c r="J38" s="36">
        <v>2974603</v>
      </c>
      <c r="K38" s="77">
        <f t="shared" si="2"/>
        <v>8.5454938045204914E-3</v>
      </c>
      <c r="L38" s="77">
        <f t="shared" si="3"/>
        <v>2.833654383685634E-2</v>
      </c>
      <c r="M38" s="77">
        <f t="shared" si="4"/>
        <v>8.2181888044336709E-2</v>
      </c>
      <c r="N38" s="77">
        <f t="shared" si="5"/>
        <v>4.1273785229162897E-2</v>
      </c>
      <c r="O38" s="77">
        <f t="shared" si="6"/>
        <v>4.5709010815709779E-3</v>
      </c>
      <c r="P38" s="77">
        <f t="shared" si="7"/>
        <v>4.8153353424729022E-5</v>
      </c>
      <c r="Q38" s="77">
        <f t="shared" si="8"/>
        <v>2.7759129759158764E-2</v>
      </c>
      <c r="R38" s="77">
        <f t="shared" si="9"/>
        <v>0.25725188961705286</v>
      </c>
      <c r="S38" s="79">
        <f t="shared" si="10"/>
        <v>0.83448396975666717</v>
      </c>
      <c r="T38" s="77">
        <f t="shared" si="11"/>
        <v>2.4328663475415118</v>
      </c>
      <c r="U38" s="77">
        <f t="shared" si="12"/>
        <v>0.17289930178116306</v>
      </c>
      <c r="V38" s="79">
        <f t="shared" si="13"/>
        <v>2.1483803835648332E-3</v>
      </c>
      <c r="W38" s="77">
        <f t="shared" si="14"/>
        <v>0.90282029497077088</v>
      </c>
      <c r="X38" s="96">
        <f>R38/(10^6)</f>
        <v>2.5725188961705289E-7</v>
      </c>
      <c r="Y38" s="96">
        <f>S38/(10^6)</f>
        <v>8.3448396975666712E-7</v>
      </c>
      <c r="Z38" s="96">
        <f>T38/(10^6)</f>
        <v>2.4328663475415116E-6</v>
      </c>
      <c r="AA38" s="96">
        <f>U38/(10^6)</f>
        <v>1.7289930178116306E-7</v>
      </c>
      <c r="AB38" s="96">
        <f>V38/(10^6)</f>
        <v>2.1483803835648333E-9</v>
      </c>
      <c r="AC38" s="96">
        <f>W38/(10^6)</f>
        <v>9.028202949707709E-7</v>
      </c>
      <c r="AD38" s="77">
        <f t="shared" si="15"/>
        <v>1.0520571892271851E-2</v>
      </c>
      <c r="AE38" s="77">
        <f t="shared" si="16"/>
        <v>3.4127051932805165E-2</v>
      </c>
      <c r="AF38" s="77">
        <f t="shared" si="17"/>
        <v>9.9494489046126885E-2</v>
      </c>
      <c r="AG38" s="77">
        <f t="shared" si="18"/>
        <v>7.070888914441441E-3</v>
      </c>
      <c r="AH38" s="77">
        <f t="shared" si="19"/>
        <v>8.7860152595521047E-5</v>
      </c>
      <c r="AI38" s="77">
        <f t="shared" si="20"/>
        <v>3.6921733920715391E-2</v>
      </c>
      <c r="AJ38" s="97">
        <f t="shared" si="21"/>
        <v>6.5940818752548688E-2</v>
      </c>
      <c r="AK38" s="97">
        <f t="shared" si="22"/>
        <v>-1.0301562347751328E-2</v>
      </c>
    </row>
    <row r="39" spans="1:37" x14ac:dyDescent="0.3">
      <c r="A39" s="78">
        <v>33</v>
      </c>
      <c r="B39" s="78">
        <f t="shared" si="1"/>
        <v>18</v>
      </c>
      <c r="C39" s="76">
        <v>798243</v>
      </c>
      <c r="D39" s="76">
        <v>2925011</v>
      </c>
      <c r="E39" s="76">
        <v>8675986</v>
      </c>
      <c r="F39" s="76">
        <v>4151780</v>
      </c>
      <c r="G39" s="76">
        <v>729525</v>
      </c>
      <c r="H39" s="76">
        <v>104529742</v>
      </c>
      <c r="I39" s="76">
        <v>2809</v>
      </c>
      <c r="J39" s="76">
        <v>2840726</v>
      </c>
      <c r="K39" s="77">
        <f t="shared" si="2"/>
        <v>7.636515547890666E-3</v>
      </c>
      <c r="L39" s="77">
        <f t="shared" si="3"/>
        <v>2.7982571697153905E-2</v>
      </c>
      <c r="M39" s="77">
        <f t="shared" si="4"/>
        <v>8.3000166593733674E-2</v>
      </c>
      <c r="N39" s="77">
        <f t="shared" si="5"/>
        <v>3.971864773185798E-2</v>
      </c>
      <c r="O39" s="77">
        <f t="shared" si="6"/>
        <v>6.9791141357643457E-3</v>
      </c>
      <c r="P39" s="77">
        <f t="shared" si="7"/>
        <v>2.6872734460590175E-5</v>
      </c>
      <c r="Q39" s="77">
        <f t="shared" si="8"/>
        <v>2.717624616350818E-2</v>
      </c>
      <c r="R39" s="77">
        <f t="shared" si="9"/>
        <v>0.22988818431366365</v>
      </c>
      <c r="S39" s="79">
        <f t="shared" si="10"/>
        <v>0.82367850443943491</v>
      </c>
      <c r="T39" s="77">
        <f t="shared" si="11"/>
        <v>2.4570313963526238</v>
      </c>
      <c r="U39" s="77">
        <f t="shared" si="12"/>
        <v>0.26399257817891214</v>
      </c>
      <c r="V39" s="79">
        <f t="shared" si="13"/>
        <v>1.1989373836263308E-3</v>
      </c>
      <c r="W39" s="77">
        <f t="shared" si="14"/>
        <v>0.88386295933652759</v>
      </c>
      <c r="X39" s="96">
        <f>R39/(10^6)</f>
        <v>2.2988818431366364E-7</v>
      </c>
      <c r="Y39" s="96">
        <f>S39/(10^6)</f>
        <v>8.2367850443943487E-7</v>
      </c>
      <c r="Z39" s="96">
        <f>T39/(10^6)</f>
        <v>2.457031396352624E-6</v>
      </c>
      <c r="AA39" s="96">
        <f>U39/(10^6)</f>
        <v>2.6399257817891216E-7</v>
      </c>
      <c r="AB39" s="96">
        <f>V39/(10^6)</f>
        <v>1.1989373836263308E-9</v>
      </c>
      <c r="AC39" s="96">
        <f>W39/(10^6)</f>
        <v>8.8386295933652758E-7</v>
      </c>
      <c r="AD39" s="77">
        <f t="shared" si="15"/>
        <v>9.4015059475598805E-3</v>
      </c>
      <c r="AE39" s="77">
        <f t="shared" si="16"/>
        <v>3.3685151681387707E-2</v>
      </c>
      <c r="AF39" s="77">
        <f t="shared" si="17"/>
        <v>0.10048274275215802</v>
      </c>
      <c r="AG39" s="77">
        <f t="shared" si="18"/>
        <v>1.0796239055393651E-2</v>
      </c>
      <c r="AH39" s="77">
        <f t="shared" si="19"/>
        <v>4.9031736783545848E-5</v>
      </c>
      <c r="AI39" s="77">
        <f t="shared" si="20"/>
        <v>3.6146454824717796E-2</v>
      </c>
      <c r="AJ39" s="97">
        <f t="shared" si="21"/>
        <v>6.1503529456065818E-2</v>
      </c>
      <c r="AK39" s="97">
        <f t="shared" si="22"/>
        <v>-7.8675768349029951E-3</v>
      </c>
    </row>
    <row r="40" spans="1:37" x14ac:dyDescent="0.3">
      <c r="A40" s="78">
        <v>31</v>
      </c>
      <c r="B40" s="78">
        <f t="shared" si="1"/>
        <v>16</v>
      </c>
      <c r="C40" s="78">
        <v>660416.25</v>
      </c>
      <c r="D40" s="78">
        <v>2829664</v>
      </c>
      <c r="E40" s="78">
        <v>9238052.75</v>
      </c>
      <c r="F40" s="78">
        <v>3610553</v>
      </c>
      <c r="G40" s="78">
        <v>1365767.75</v>
      </c>
      <c r="H40" s="78">
        <v>105561297.25</v>
      </c>
      <c r="I40" s="78">
        <v>4763</v>
      </c>
      <c r="J40" s="78">
        <v>2443703.5</v>
      </c>
      <c r="K40" s="77">
        <f t="shared" si="2"/>
        <v>6.2562346921139229E-3</v>
      </c>
      <c r="L40" s="77">
        <f t="shared" si="3"/>
        <v>2.6805885051777344E-2</v>
      </c>
      <c r="M40" s="77">
        <f t="shared" si="4"/>
        <v>8.7513634169553559E-2</v>
      </c>
      <c r="N40" s="77">
        <f t="shared" si="5"/>
        <v>3.420337845459738E-2</v>
      </c>
      <c r="O40" s="77">
        <f t="shared" si="6"/>
        <v>1.2938148597828074E-2</v>
      </c>
      <c r="P40" s="77">
        <f t="shared" si="7"/>
        <v>4.5120703554067017E-5</v>
      </c>
      <c r="Q40" s="77">
        <f t="shared" si="8"/>
        <v>2.3149616039793409E-2</v>
      </c>
      <c r="R40" s="77">
        <f t="shared" si="9"/>
        <v>0.18833647689062674</v>
      </c>
      <c r="S40" s="79">
        <f t="shared" si="10"/>
        <v>0.78775859631741363</v>
      </c>
      <c r="T40" s="77">
        <f t="shared" si="11"/>
        <v>2.5903211720132928</v>
      </c>
      <c r="U40" s="77">
        <f t="shared" si="12"/>
        <v>0.48939953391784446</v>
      </c>
      <c r="V40" s="79">
        <f t="shared" si="13"/>
        <v>2.013077543181451E-3</v>
      </c>
      <c r="W40" s="77">
        <f t="shared" si="14"/>
        <v>0.75290340017272006</v>
      </c>
      <c r="X40" s="96">
        <f>R40/(10^6)</f>
        <v>1.8833647689062675E-7</v>
      </c>
      <c r="Y40" s="96">
        <f>S40/(10^6)</f>
        <v>7.8775859631741358E-7</v>
      </c>
      <c r="Z40" s="96">
        <f>T40/(10^6)</f>
        <v>2.5903211720132926E-6</v>
      </c>
      <c r="AA40" s="96">
        <f>U40/(10^6)</f>
        <v>4.8939953391784451E-7</v>
      </c>
      <c r="AB40" s="96">
        <f>V40/(10^6)</f>
        <v>2.0130775431814512E-9</v>
      </c>
      <c r="AC40" s="96">
        <f>W40/(10^6)</f>
        <v>7.5290340017272005E-7</v>
      </c>
      <c r="AD40" s="77">
        <f t="shared" si="15"/>
        <v>7.7022075445765366E-3</v>
      </c>
      <c r="AE40" s="77">
        <f t="shared" si="16"/>
        <v>3.2216171312286962E-2</v>
      </c>
      <c r="AF40" s="77">
        <f t="shared" si="17"/>
        <v>0.10593376069970468</v>
      </c>
      <c r="AG40" s="77">
        <f t="shared" si="18"/>
        <v>2.0014480703296318E-2</v>
      </c>
      <c r="AH40" s="77">
        <f t="shared" si="19"/>
        <v>8.2326808363916262E-5</v>
      </c>
      <c r="AI40" s="77">
        <f t="shared" si="20"/>
        <v>3.0790733398476676E-2</v>
      </c>
      <c r="AJ40" s="97">
        <f t="shared" si="21"/>
        <v>5.1821364392468282E-2</v>
      </c>
      <c r="AK40" s="97">
        <f t="shared" si="22"/>
        <v>-1.1667095018904727E-2</v>
      </c>
    </row>
    <row r="41" spans="1:37" x14ac:dyDescent="0.3">
      <c r="A41" s="78">
        <v>28</v>
      </c>
      <c r="B41" s="78">
        <f t="shared" si="1"/>
        <v>13</v>
      </c>
      <c r="C41" s="78">
        <v>523109</v>
      </c>
      <c r="D41" s="78">
        <v>2609719</v>
      </c>
      <c r="E41" s="78">
        <v>9750088</v>
      </c>
      <c r="F41" s="78">
        <v>3075511.6666666665</v>
      </c>
      <c r="G41" s="78">
        <v>2140775</v>
      </c>
      <c r="H41" s="78">
        <v>105665702.66666667</v>
      </c>
      <c r="I41" s="78">
        <v>8413</v>
      </c>
      <c r="J41" s="78">
        <v>1955955</v>
      </c>
      <c r="K41" s="77">
        <f t="shared" si="2"/>
        <v>4.9506035241179552E-3</v>
      </c>
      <c r="L41" s="77">
        <f t="shared" si="3"/>
        <v>2.4697881470893419E-2</v>
      </c>
      <c r="M41" s="77">
        <f t="shared" si="4"/>
        <v>9.2272967991872026E-2</v>
      </c>
      <c r="N41" s="77">
        <f t="shared" si="5"/>
        <v>2.9106054178891748E-2</v>
      </c>
      <c r="O41" s="77">
        <f t="shared" si="6"/>
        <v>2.025988514696481E-2</v>
      </c>
      <c r="P41" s="77">
        <f t="shared" si="7"/>
        <v>7.9619022896574811E-5</v>
      </c>
      <c r="Q41" s="77">
        <f t="shared" si="8"/>
        <v>1.8510784016363958E-2</v>
      </c>
      <c r="R41" s="77">
        <f t="shared" si="9"/>
        <v>0.14903200920355089</v>
      </c>
      <c r="S41" s="79">
        <f t="shared" si="10"/>
        <v>0.72340901332200969</v>
      </c>
      <c r="T41" s="77">
        <f t="shared" si="11"/>
        <v>2.7308717635074227</v>
      </c>
      <c r="U41" s="77">
        <f t="shared" si="12"/>
        <v>0.76635217729823402</v>
      </c>
      <c r="V41" s="79">
        <f t="shared" si="13"/>
        <v>3.5522333292317986E-3</v>
      </c>
      <c r="W41" s="77">
        <f t="shared" si="14"/>
        <v>0.60203297548548196</v>
      </c>
      <c r="X41" s="96">
        <f>R41/(10^6)</f>
        <v>1.490320092035509E-7</v>
      </c>
      <c r="Y41" s="96">
        <f>S41/(10^6)</f>
        <v>7.2340901332200964E-7</v>
      </c>
      <c r="Z41" s="96">
        <f>T41/(10^6)</f>
        <v>2.7308717635074229E-6</v>
      </c>
      <c r="AA41" s="96">
        <f>U41/(10^6)</f>
        <v>7.6635217729823399E-7</v>
      </c>
      <c r="AB41" s="96">
        <f>V41/(10^6)</f>
        <v>3.5522333292317986E-9</v>
      </c>
      <c r="AC41" s="96">
        <f>W41/(10^6)</f>
        <v>6.0203297548548201E-7</v>
      </c>
      <c r="AD41" s="77">
        <f t="shared" si="15"/>
        <v>6.0948122457318713E-3</v>
      </c>
      <c r="AE41" s="77">
        <f t="shared" si="16"/>
        <v>2.9584531112680879E-2</v>
      </c>
      <c r="AF41" s="77">
        <f t="shared" si="17"/>
        <v>0.11168171693247131</v>
      </c>
      <c r="AG41" s="77">
        <f t="shared" si="18"/>
        <v>3.134073451536927E-2</v>
      </c>
      <c r="AH41" s="77">
        <f t="shared" si="19"/>
        <v>1.4527211510064652E-4</v>
      </c>
      <c r="AI41" s="77">
        <f t="shared" si="20"/>
        <v>2.462073732302527E-2</v>
      </c>
      <c r="AJ41" s="97">
        <f t="shared" si="21"/>
        <v>3.8553643441463122E-2</v>
      </c>
      <c r="AK41" s="97">
        <f t="shared" si="22"/>
        <v>-1.0505852980460723E-2</v>
      </c>
    </row>
    <row r="42" spans="1:37" x14ac:dyDescent="0.3">
      <c r="A42" s="78">
        <v>25</v>
      </c>
      <c r="B42" s="78">
        <f t="shared" si="1"/>
        <v>10</v>
      </c>
      <c r="C42" s="98">
        <v>449998</v>
      </c>
      <c r="D42" s="98">
        <v>2330147</v>
      </c>
      <c r="E42" s="78">
        <v>10385025</v>
      </c>
      <c r="F42" s="78">
        <v>2500652</v>
      </c>
      <c r="G42" s="78">
        <v>2905295</v>
      </c>
      <c r="H42" s="78">
        <v>105871506</v>
      </c>
      <c r="I42" s="78">
        <v>6934</v>
      </c>
      <c r="J42" s="78">
        <v>1477702</v>
      </c>
      <c r="K42" s="77">
        <f t="shared" si="2"/>
        <v>4.2504165379493135E-3</v>
      </c>
      <c r="L42" s="77">
        <f t="shared" si="3"/>
        <v>2.2009198584555887E-2</v>
      </c>
      <c r="M42" s="77">
        <f t="shared" si="4"/>
        <v>9.8090840419328695E-2</v>
      </c>
      <c r="N42" s="77">
        <f t="shared" si="5"/>
        <v>2.3619688568518142E-2</v>
      </c>
      <c r="O42" s="77">
        <f t="shared" si="6"/>
        <v>2.7441708442307415E-2</v>
      </c>
      <c r="P42" s="77">
        <f t="shared" si="7"/>
        <v>6.549448725136677E-5</v>
      </c>
      <c r="Q42" s="77">
        <f t="shared" si="8"/>
        <v>1.3957504297709715E-2</v>
      </c>
      <c r="R42" s="77">
        <f t="shared" si="9"/>
        <v>0.12795371584830115</v>
      </c>
      <c r="S42" s="79">
        <f t="shared" si="10"/>
        <v>0.64133343047591651</v>
      </c>
      <c r="T42" s="77">
        <f t="shared" si="11"/>
        <v>2.9026826600412754</v>
      </c>
      <c r="U42" s="77">
        <f t="shared" si="12"/>
        <v>1.0380124497742369</v>
      </c>
      <c r="V42" s="79">
        <f t="shared" si="13"/>
        <v>2.9220617389071326E-3</v>
      </c>
      <c r="W42" s="77">
        <f t="shared" si="14"/>
        <v>0.45394499958906354</v>
      </c>
      <c r="X42" s="96">
        <f>R42/(10^6)</f>
        <v>1.2795371584830115E-7</v>
      </c>
      <c r="Y42" s="96">
        <f>S42/(10^6)</f>
        <v>6.4133343047591651E-7</v>
      </c>
      <c r="Z42" s="96">
        <f>T42/(10^6)</f>
        <v>2.9026826600412754E-6</v>
      </c>
      <c r="AA42" s="96">
        <f>U42/(10^6)</f>
        <v>1.0380124497742368E-6</v>
      </c>
      <c r="AB42" s="96">
        <f>V42/(10^6)</f>
        <v>2.9220617389071327E-9</v>
      </c>
      <c r="AC42" s="96">
        <f>W42/(10^6)</f>
        <v>4.5394499958906353E-7</v>
      </c>
      <c r="AD42" s="77">
        <f t="shared" si="15"/>
        <v>5.2327944741990427E-3</v>
      </c>
      <c r="AE42" s="77">
        <f t="shared" si="16"/>
        <v>2.6227968518649704E-2</v>
      </c>
      <c r="AF42" s="77">
        <f t="shared" si="17"/>
        <v>0.11870809443178069</v>
      </c>
      <c r="AG42" s="77">
        <f t="shared" si="18"/>
        <v>4.2450551555440072E-2</v>
      </c>
      <c r="AH42" s="77">
        <f t="shared" si="19"/>
        <v>1.1950062113670695E-4</v>
      </c>
      <c r="AI42" s="77">
        <f t="shared" si="20"/>
        <v>1.8564532258337509E-2</v>
      </c>
      <c r="AJ42" s="97">
        <f t="shared" si="21"/>
        <v>2.4114249969074932E-2</v>
      </c>
      <c r="AK42" s="97">
        <f t="shared" si="22"/>
        <v>-1.0380923830010448E-2</v>
      </c>
    </row>
    <row r="43" spans="1:37" x14ac:dyDescent="0.3">
      <c r="A43" s="78">
        <v>22</v>
      </c>
      <c r="B43" s="78">
        <f t="shared" si="1"/>
        <v>7</v>
      </c>
      <c r="C43" s="78">
        <v>328135</v>
      </c>
      <c r="D43" s="78">
        <v>1866790</v>
      </c>
      <c r="E43" s="78">
        <v>11269978</v>
      </c>
      <c r="F43" s="78">
        <v>1880793.75</v>
      </c>
      <c r="G43" s="78">
        <v>3774970.25</v>
      </c>
      <c r="H43" s="78">
        <v>106345892.75</v>
      </c>
      <c r="I43" s="78">
        <v>5214.75</v>
      </c>
      <c r="J43" s="78">
        <v>976965.5</v>
      </c>
      <c r="K43" s="77">
        <f t="shared" si="2"/>
        <v>3.0855446460107882E-3</v>
      </c>
      <c r="L43" s="77">
        <f t="shared" si="3"/>
        <v>1.7553945448447985E-2</v>
      </c>
      <c r="M43" s="77">
        <f t="shared" si="4"/>
        <v>0.10597473685696245</v>
      </c>
      <c r="N43" s="77">
        <f t="shared" si="5"/>
        <v>1.7685626603571862E-2</v>
      </c>
      <c r="O43" s="77">
        <f t="shared" si="6"/>
        <v>3.5497094926592733E-2</v>
      </c>
      <c r="P43" s="77">
        <f t="shared" si="7"/>
        <v>4.9035744260090387E-5</v>
      </c>
      <c r="Q43" s="77">
        <f t="shared" si="8"/>
        <v>9.1866782509096943E-3</v>
      </c>
      <c r="R43" s="77">
        <f t="shared" si="9"/>
        <v>9.2886638132504695E-2</v>
      </c>
      <c r="S43" s="79">
        <f t="shared" si="10"/>
        <v>0.50533096632104368</v>
      </c>
      <c r="T43" s="77">
        <f t="shared" si="11"/>
        <v>3.1355064855925776</v>
      </c>
      <c r="U43" s="77">
        <f t="shared" si="12"/>
        <v>1.3427161993972032</v>
      </c>
      <c r="V43" s="79">
        <f t="shared" si="13"/>
        <v>2.1877485900655708E-3</v>
      </c>
      <c r="W43" s="77">
        <f t="shared" si="14"/>
        <v>0.29878168516977316</v>
      </c>
      <c r="X43" s="96">
        <f>R43/(10^6)</f>
        <v>9.2886638132504699E-8</v>
      </c>
      <c r="Y43" s="96">
        <f>S43/(10^6)</f>
        <v>5.0533096632104364E-7</v>
      </c>
      <c r="Z43" s="96">
        <f>T43/(10^6)</f>
        <v>3.1355064855925775E-6</v>
      </c>
      <c r="AA43" s="96">
        <f>U43/(10^6)</f>
        <v>1.3427161993972033E-6</v>
      </c>
      <c r="AB43" s="96">
        <f>V43/(10^6)</f>
        <v>2.1877485900655708E-9</v>
      </c>
      <c r="AC43" s="96">
        <f>W43/(10^6)</f>
        <v>2.9878168516977315E-7</v>
      </c>
      <c r="AD43" s="77">
        <f t="shared" si="15"/>
        <v>3.7986914527980871E-3</v>
      </c>
      <c r="AE43" s="77">
        <f t="shared" si="16"/>
        <v>2.066601247705405E-2</v>
      </c>
      <c r="AF43" s="77">
        <f t="shared" si="17"/>
        <v>0.12822965634758424</v>
      </c>
      <c r="AG43" s="77">
        <f t="shared" si="18"/>
        <v>5.4911714458947554E-2</v>
      </c>
      <c r="AH43" s="77">
        <f t="shared" si="19"/>
        <v>8.9470154556545942E-5</v>
      </c>
      <c r="AI43" s="77">
        <f t="shared" si="20"/>
        <v>1.2218974187524741E-2</v>
      </c>
      <c r="AJ43" s="97">
        <f t="shared" si="21"/>
        <v>8.4056882756746495E-3</v>
      </c>
      <c r="AK43" s="97">
        <f t="shared" si="22"/>
        <v>-1.2053074867669203E-2</v>
      </c>
    </row>
    <row r="44" spans="1:37" x14ac:dyDescent="0.3">
      <c r="A44" s="78">
        <v>19</v>
      </c>
      <c r="B44" s="78">
        <f t="shared" si="1"/>
        <v>4</v>
      </c>
      <c r="C44" s="78">
        <v>296516</v>
      </c>
      <c r="D44" s="78">
        <v>1428809</v>
      </c>
      <c r="E44" s="78">
        <v>11970467</v>
      </c>
      <c r="F44" s="78">
        <v>1384890</v>
      </c>
      <c r="G44" s="78">
        <v>4393136</v>
      </c>
      <c r="H44" s="78">
        <v>106621628</v>
      </c>
      <c r="I44" s="78">
        <v>220</v>
      </c>
      <c r="J44" s="78">
        <v>630262</v>
      </c>
      <c r="K44" s="77">
        <f t="shared" si="2"/>
        <v>2.781011747447713E-3</v>
      </c>
      <c r="L44" s="77">
        <f t="shared" si="3"/>
        <v>1.3400742671083581E-2</v>
      </c>
      <c r="M44" s="77">
        <f t="shared" si="4"/>
        <v>0.11227053295415823</v>
      </c>
      <c r="N44" s="77">
        <f t="shared" si="5"/>
        <v>1.2988828120313451E-2</v>
      </c>
      <c r="O44" s="77">
        <f t="shared" si="6"/>
        <v>4.1203047471756855E-2</v>
      </c>
      <c r="P44" s="77">
        <f t="shared" si="7"/>
        <v>2.0633712327108718E-6</v>
      </c>
      <c r="Q44" s="77">
        <f t="shared" si="8"/>
        <v>5.9112021812309972E-3</v>
      </c>
      <c r="R44" s="77">
        <f t="shared" si="9"/>
        <v>8.3719038763996889E-2</v>
      </c>
      <c r="S44" s="79">
        <f t="shared" si="10"/>
        <v>0.37854898680149879</v>
      </c>
      <c r="T44" s="77">
        <f t="shared" si="11"/>
        <v>3.3214312175871581</v>
      </c>
      <c r="U44" s="77">
        <f t="shared" si="12"/>
        <v>1.5585500565403678</v>
      </c>
      <c r="V44" s="79">
        <f t="shared" si="13"/>
        <v>9.2058101151715806E-5</v>
      </c>
      <c r="W44" s="77">
        <f t="shared" si="14"/>
        <v>0.19225218309050346</v>
      </c>
      <c r="X44" s="96">
        <f>R44/(10^6)</f>
        <v>8.3719038763996894E-8</v>
      </c>
      <c r="Y44" s="96">
        <f>S44/(10^6)</f>
        <v>3.7854898680149877E-7</v>
      </c>
      <c r="Z44" s="96">
        <f>T44/(10^6)</f>
        <v>3.3214312175871583E-6</v>
      </c>
      <c r="AA44" s="96">
        <f>U44/(10^6)</f>
        <v>1.5585500565403677E-6</v>
      </c>
      <c r="AB44" s="96">
        <f>V44/(10^6)</f>
        <v>9.2058101151715806E-11</v>
      </c>
      <c r="AC44" s="96">
        <f>W44/(10^6)</f>
        <v>1.9225218309050345E-7</v>
      </c>
      <c r="AD44" s="77">
        <f t="shared" si="15"/>
        <v>3.4237733583984452E-3</v>
      </c>
      <c r="AE44" s="77">
        <f t="shared" si="16"/>
        <v>1.5481137325445087E-2</v>
      </c>
      <c r="AF44" s="77">
        <f t="shared" si="17"/>
        <v>0.13583323318588128</v>
      </c>
      <c r="AG44" s="77">
        <f t="shared" si="18"/>
        <v>6.3738454718236484E-2</v>
      </c>
      <c r="AH44" s="77">
        <f t="shared" si="19"/>
        <v>3.7648076088940784E-6</v>
      </c>
      <c r="AI44" s="77">
        <f t="shared" si="20"/>
        <v>7.8623442442374847E-3</v>
      </c>
      <c r="AJ44" s="97">
        <f t="shared" si="21"/>
        <v>-4.1413261108166708E-3</v>
      </c>
      <c r="AK44" s="97">
        <f t="shared" si="22"/>
        <v>-1.1775629998955784E-2</v>
      </c>
    </row>
    <row r="45" spans="1:37" x14ac:dyDescent="0.3">
      <c r="A45" s="78">
        <v>16</v>
      </c>
      <c r="B45" s="78">
        <f t="shared" si="1"/>
        <v>1</v>
      </c>
      <c r="C45" s="78">
        <v>251551.75</v>
      </c>
      <c r="D45" s="78">
        <v>1101386.75</v>
      </c>
      <c r="E45" s="78">
        <v>12427973.75</v>
      </c>
      <c r="F45" s="78">
        <v>1082813</v>
      </c>
      <c r="G45" s="78">
        <v>4762922.75</v>
      </c>
      <c r="H45" s="78">
        <v>106746477.25</v>
      </c>
      <c r="I45" s="78">
        <v>2304.25</v>
      </c>
      <c r="J45" s="78">
        <v>473060</v>
      </c>
      <c r="K45" s="100">
        <f t="shared" si="2"/>
        <v>2.3565344401095915E-3</v>
      </c>
      <c r="L45" s="100">
        <f t="shared" si="3"/>
        <v>1.0317780767795782E-2</v>
      </c>
      <c r="M45" s="100">
        <f t="shared" si="4"/>
        <v>0.11642514179548721</v>
      </c>
      <c r="N45" s="100">
        <f t="shared" si="5"/>
        <v>1.0143782051599272E-2</v>
      </c>
      <c r="O45" s="100">
        <f t="shared" si="6"/>
        <v>4.4619015753046783E-2</v>
      </c>
      <c r="P45" s="100">
        <f t="shared" si="7"/>
        <v>2.1586192438027271E-5</v>
      </c>
      <c r="Q45" s="100">
        <f t="shared" si="8"/>
        <v>4.4316216533506264E-3</v>
      </c>
      <c r="R45" s="100">
        <f t="shared" si="9"/>
        <v>7.094065615554826E-2</v>
      </c>
      <c r="S45" s="101">
        <f t="shared" si="10"/>
        <v>0.2844375181748186</v>
      </c>
      <c r="T45" s="108">
        <f t="shared" si="11"/>
        <v>3.4441233320459563</v>
      </c>
      <c r="U45" s="108">
        <f t="shared" si="12"/>
        <v>1.6877627697891606</v>
      </c>
      <c r="V45" s="101">
        <f t="shared" si="13"/>
        <v>9.6307627800429352E-4</v>
      </c>
      <c r="W45" s="100">
        <f t="shared" si="14"/>
        <v>0.1441312462958895</v>
      </c>
      <c r="X45" s="104">
        <f>R45/(10^6)</f>
        <v>7.0940656155548266E-8</v>
      </c>
      <c r="Y45" s="104">
        <f>S45/(10^6)</f>
        <v>2.8443751817481862E-7</v>
      </c>
      <c r="Z45" s="104">
        <f>T45/(10^6)</f>
        <v>3.4441233320459563E-6</v>
      </c>
      <c r="AA45" s="104">
        <f>U45/(10^6)</f>
        <v>1.6877627697891606E-6</v>
      </c>
      <c r="AB45" s="104">
        <f>V45/(10^6)</f>
        <v>9.6307627800429351E-10</v>
      </c>
      <c r="AC45" s="104">
        <f>W45/(10^6)</f>
        <v>1.4413124629588949E-7</v>
      </c>
      <c r="AD45" s="100">
        <f t="shared" si="15"/>
        <v>2.901188692065139E-3</v>
      </c>
      <c r="AE45" s="100">
        <f t="shared" si="16"/>
        <v>1.163235521135389E-2</v>
      </c>
      <c r="AF45" s="100">
        <f t="shared" si="17"/>
        <v>0.14085084923799313</v>
      </c>
      <c r="AG45" s="100">
        <f t="shared" si="18"/>
        <v>6.9022737143345336E-2</v>
      </c>
      <c r="AH45" s="77">
        <f t="shared" si="19"/>
        <v>3.9385962278327682E-5</v>
      </c>
      <c r="AI45" s="77">
        <f t="shared" si="20"/>
        <v>5.8943906722546784E-3</v>
      </c>
      <c r="AJ45" s="97">
        <f t="shared" si="21"/>
        <v>-1.1696768056384955E-2</v>
      </c>
      <c r="AK45" s="97">
        <f t="shared" si="22"/>
        <v>-1.1646714290879479E-2</v>
      </c>
    </row>
    <row r="46" spans="1:37" x14ac:dyDescent="0.3">
      <c r="A46" s="107">
        <v>15</v>
      </c>
      <c r="B46" s="78">
        <f t="shared" si="1"/>
        <v>0</v>
      </c>
      <c r="K46" s="102"/>
      <c r="L46" s="102"/>
      <c r="M46" s="102"/>
      <c r="N46" s="102"/>
      <c r="O46" s="102"/>
      <c r="P46" s="102"/>
      <c r="Q46" s="102"/>
      <c r="R46" s="102"/>
      <c r="S46" s="103"/>
      <c r="T46" s="102"/>
      <c r="U46" s="102"/>
      <c r="V46" s="103"/>
      <c r="W46" s="102"/>
      <c r="X46" s="105"/>
      <c r="Y46" s="105"/>
      <c r="Z46" s="105"/>
      <c r="AA46" s="105"/>
      <c r="AB46" s="105"/>
      <c r="AC46" s="105"/>
      <c r="AD46" s="106"/>
      <c r="AE46" s="106"/>
      <c r="AF46" s="90">
        <f>(2*AF45)+AI45</f>
        <v>0.28759608914824092</v>
      </c>
      <c r="AG46" s="102"/>
    </row>
  </sheetData>
  <mergeCells count="9">
    <mergeCell ref="C8:J8"/>
    <mergeCell ref="C2:F2"/>
    <mergeCell ref="H2:I2"/>
    <mergeCell ref="K2:Q2"/>
    <mergeCell ref="K8:Q8"/>
    <mergeCell ref="R8:W8"/>
    <mergeCell ref="X8:AC8"/>
    <mergeCell ref="AD8:AI8"/>
    <mergeCell ref="AJ8:A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Profile1</vt:lpstr>
      <vt:lpstr>Final GC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Hemanth Appala</dc:creator>
  <cp:keywords/>
  <dc:description/>
  <cp:lastModifiedBy>Hafiz Zeeshan</cp:lastModifiedBy>
  <cp:revision/>
  <dcterms:created xsi:type="dcterms:W3CDTF">2022-04-04T07:50:36Z</dcterms:created>
  <dcterms:modified xsi:type="dcterms:W3CDTF">2026-04-02T07:35:35Z</dcterms:modified>
  <cp:category/>
  <cp:contentStatus/>
</cp:coreProperties>
</file>